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https://rpmo.centerpointenergy.com/GENE29/Other Filing Documents/Number Run/"/>
    </mc:Choice>
  </mc:AlternateContent>
  <xr:revisionPtr revIDLastSave="0" documentId="8_{39DFEE4C-45BF-447E-A7C2-94BE2A9ADE45}" xr6:coauthVersionLast="36" xr6:coauthVersionMax="36" xr10:uidLastSave="{00000000-0000-0000-0000-000000000000}"/>
  <bookViews>
    <workbookView xWindow="0" yWindow="0" windowWidth="18870" windowHeight="5610" xr2:uid="{00000000-000D-0000-FFFF-FFFF00000000}"/>
  </bookViews>
  <sheets>
    <sheet name="TCRF Calc" sheetId="1" r:id="rId1"/>
    <sheet name="TCOS Changes" sheetId="15" r:id="rId2"/>
  </sheets>
  <externalReferences>
    <externalReference r:id="rId3"/>
  </externalReferences>
  <definedNames>
    <definedName name="__xlnm.Print_Area">#REF!</definedName>
    <definedName name="__xlnm.Print_Area_1">#REF!</definedName>
    <definedName name="__xlnm.Print_Area_10">#REF!</definedName>
    <definedName name="__xlnm.Print_Area_11">#REF!</definedName>
    <definedName name="__xlnm.Print_Area_2">'TCRF Calc'!$A$1:$L$40</definedName>
    <definedName name="__xlnm.Print_Area_3">#REF!</definedName>
    <definedName name="__xlnm.Print_Area_4">#REF!</definedName>
    <definedName name="__xlnm.Print_Area_5">#REF!</definedName>
    <definedName name="__xlnm.Print_Area_6">#REF!</definedName>
    <definedName name="__xlnm.Print_Area_7">#REF!</definedName>
    <definedName name="__xlnm.Print_Area_8">#REF!</definedName>
    <definedName name="__xlnm.Print_Area_9">#REF!</definedName>
    <definedName name="__xlnm.Print_Titles">#REF!</definedName>
    <definedName name="__xlnm.Print_Titles_1">(#REF!,#REF!)</definedName>
    <definedName name="Check_Date">'TCRF Calc'!$J$62:$V$63</definedName>
    <definedName name="Check_Matrix">'TCRF Calc'!$D$52</definedName>
    <definedName name="Docket_38339">#REF!</definedName>
    <definedName name="ERCOT">'TCRF Calc'!$J$70:$V$71</definedName>
    <definedName name="ERCOT_Current">'TCRF Calc'!$D$56</definedName>
    <definedName name="ERCOT_Previous">'TCRF Calc'!$D$57</definedName>
    <definedName name="Expired">'TCRF Calc'!$K$77</definedName>
    <definedName name="Filing">'TCRF Calc'!$J$56:$J$57</definedName>
    <definedName name="Filing_Year">'TCRF Calc'!$D$51</definedName>
    <definedName name="Highlight">'TCRF Calc'!$K$76</definedName>
    <definedName name="Matrix">'TCRF Calc'!$N$50:$N$51</definedName>
    <definedName name="monthly_exp_1">#REF!</definedName>
    <definedName name="Monthly_Exp_2">#REF!</definedName>
    <definedName name="Monthly_Exp_3">#REF!</definedName>
    <definedName name="Monthly_exp_4">#REF!</definedName>
    <definedName name="Monthly_Exp_5">#REF!</definedName>
    <definedName name="Monthly_exp_6">#REF!</definedName>
    <definedName name="New_Matrix?">'TCRF Calc'!$D$53</definedName>
    <definedName name="Num_Days">'TCRF Calc'!$J$66:$V$67</definedName>
    <definedName name="Parms">'TCRF Calc'!$J$56:$V$57</definedName>
    <definedName name="Period">'TCRF Calc'!$D$50</definedName>
    <definedName name="_xlnm.Print_Area" localSheetId="0">'TCRF Calc'!$A$1:$L$40</definedName>
    <definedName name="Rate_Case_Date">#REF!</definedName>
    <definedName name="Revenue">'TCRF Calc'!$D$47</definedName>
    <definedName name="Revenue_Source">'TCRF Calc'!$J$53:$J$54</definedName>
  </definedNames>
  <calcPr calcId="191029" iterate="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36" i="1" l="1"/>
  <c r="J34" i="1"/>
  <c r="J33" i="1"/>
  <c r="J30" i="1"/>
  <c r="J29" i="1"/>
  <c r="J27" i="1"/>
  <c r="J26" i="1"/>
  <c r="G39" i="1"/>
  <c r="G38" i="1"/>
  <c r="G36" i="1"/>
  <c r="E34" i="1"/>
  <c r="E33" i="1"/>
  <c r="G32" i="1"/>
  <c r="E30" i="1"/>
  <c r="E29" i="1"/>
  <c r="G28" i="1"/>
  <c r="G27" i="1"/>
  <c r="G26" i="1"/>
  <c r="L19" i="15" l="1"/>
  <c r="K19" i="15"/>
  <c r="M19" i="15" s="1"/>
  <c r="I19" i="15"/>
  <c r="L17" i="15"/>
  <c r="K17" i="15"/>
  <c r="I17" i="15"/>
  <c r="L16" i="15"/>
  <c r="K16" i="15"/>
  <c r="M16" i="15" s="1"/>
  <c r="I16" i="15"/>
  <c r="L15" i="15"/>
  <c r="K15" i="15"/>
  <c r="I15" i="15"/>
  <c r="L14" i="15"/>
  <c r="K14" i="15"/>
  <c r="M14" i="15" s="1"/>
  <c r="I14" i="15"/>
  <c r="L13" i="15"/>
  <c r="L20" i="15" s="1"/>
  <c r="L21" i="15" s="1"/>
  <c r="C14" i="1" s="1"/>
  <c r="K13" i="15"/>
  <c r="I13" i="15"/>
  <c r="M17" i="15" l="1"/>
  <c r="K20" i="15"/>
  <c r="K21" i="15" s="1"/>
  <c r="C12" i="1" s="1"/>
  <c r="M15" i="15"/>
  <c r="M13" i="15"/>
  <c r="M20" i="15" l="1"/>
  <c r="M21" i="15" s="1"/>
  <c r="B22" i="1"/>
  <c r="C22" i="1"/>
  <c r="G22" i="1"/>
  <c r="H22" i="1"/>
  <c r="I22" i="1"/>
  <c r="J22" i="1"/>
  <c r="K22" i="1"/>
  <c r="L22" i="1"/>
  <c r="G40" i="1" l="1"/>
  <c r="E31" i="1"/>
  <c r="E35" i="1"/>
  <c r="C16" i="1" l="1"/>
  <c r="H26" i="1" s="1"/>
  <c r="I26" i="1" s="1"/>
  <c r="K26" i="1" s="1"/>
  <c r="H27" i="1" l="1"/>
  <c r="H28" i="1" s="1"/>
  <c r="I27" i="1" l="1"/>
  <c r="K27" i="1" s="1"/>
  <c r="H32" i="1"/>
  <c r="I28" i="1"/>
  <c r="I32" i="1" l="1"/>
  <c r="I33" i="1" s="1"/>
  <c r="K33" i="1" s="1"/>
  <c r="H36" i="1"/>
  <c r="I29" i="1"/>
  <c r="K29" i="1" s="1"/>
  <c r="I30" i="1"/>
  <c r="K30" i="1" s="1"/>
  <c r="H38" i="1" l="1"/>
  <c r="I36" i="1"/>
  <c r="K36" i="1" s="1"/>
  <c r="I34" i="1"/>
  <c r="K34" i="1" s="1"/>
  <c r="I38" i="1" l="1"/>
  <c r="H39" i="1"/>
  <c r="I39" i="1" s="1"/>
  <c r="I40" i="1" l="1"/>
</calcChain>
</file>

<file path=xl/sharedStrings.xml><?xml version="1.0" encoding="utf-8"?>
<sst xmlns="http://schemas.openxmlformats.org/spreadsheetml/2006/main" count="209" uniqueCount="100">
  <si>
    <t>END</t>
  </si>
  <si>
    <t>CENTERPOINT ENERGY HOUSTON ELECTRIC, LLC</t>
  </si>
  <si>
    <t xml:space="preserve">  TCRF CALCULATION</t>
  </si>
  <si>
    <t>BASED ON WHOLESALE TRANSMISSION RATE CHANGES</t>
  </si>
  <si>
    <t>Line</t>
  </si>
  <si>
    <t>No.</t>
  </si>
  <si>
    <t>(a)</t>
  </si>
  <si>
    <t>(b)</t>
  </si>
  <si>
    <t>(c)</t>
  </si>
  <si>
    <t>(d)</t>
  </si>
  <si>
    <t>(e)</t>
  </si>
  <si>
    <t>(f)</t>
  </si>
  <si>
    <t>(g)</t>
  </si>
  <si>
    <t>(h)</t>
  </si>
  <si>
    <t>1.</t>
  </si>
  <si>
    <t>TCRF                                 =</t>
  </si>
  <si>
    <t>2.</t>
  </si>
  <si>
    <t>=</t>
  </si>
  <si>
    <t xml:space="preserve">Sum of the product of each new wholesale transmission rate (NWTR) multiplied times the respective CenterPoint 4CP load component of the total ERCOT 4CP load used to develop the NWTR </t>
  </si>
  <si>
    <t>3.</t>
  </si>
  <si>
    <t>4.</t>
  </si>
  <si>
    <t>5.</t>
  </si>
  <si>
    <t>BD                                      =</t>
  </si>
  <si>
    <t>6.</t>
  </si>
  <si>
    <t>ALLOC                              =</t>
  </si>
  <si>
    <t>see col. (c) below</t>
  </si>
  <si>
    <t>Billing Determinants</t>
  </si>
  <si>
    <t>TCRF Rate</t>
  </si>
  <si>
    <t>Billing Units</t>
  </si>
  <si>
    <t>[Rider TCRF, pg. 2]</t>
  </si>
  <si>
    <t>[Line 4 col. (b)]</t>
  </si>
  <si>
    <t>[(c) * (d)]</t>
  </si>
  <si>
    <t>[(g) / (h)]</t>
  </si>
  <si>
    <t>8.</t>
  </si>
  <si>
    <t>Residential Service</t>
  </si>
  <si>
    <t>per kWh</t>
  </si>
  <si>
    <t>9.</t>
  </si>
  <si>
    <t>Secondary Service Less Than or Equal to 10 kVA</t>
  </si>
  <si>
    <t>10.</t>
  </si>
  <si>
    <t>Secondary Service Greater Than 10 kVA</t>
  </si>
  <si>
    <t>11.</t>
  </si>
  <si>
    <t>IDR</t>
  </si>
  <si>
    <t>per 4 CP kVA</t>
  </si>
  <si>
    <t>12.</t>
  </si>
  <si>
    <t>Non-IDR</t>
  </si>
  <si>
    <t>per NCP kVA</t>
  </si>
  <si>
    <t>13.</t>
  </si>
  <si>
    <t>14.</t>
  </si>
  <si>
    <t>Primary Service</t>
  </si>
  <si>
    <t>15.</t>
  </si>
  <si>
    <t>16.</t>
  </si>
  <si>
    <t>17.</t>
  </si>
  <si>
    <t>18.</t>
  </si>
  <si>
    <t>Transmission Service</t>
  </si>
  <si>
    <t>19.</t>
  </si>
  <si>
    <t>Lighting Services</t>
  </si>
  <si>
    <t>20.</t>
  </si>
  <si>
    <t xml:space="preserve">   Street Lighting Service</t>
  </si>
  <si>
    <t>N/A</t>
  </si>
  <si>
    <t>21.</t>
  </si>
  <si>
    <t xml:space="preserve">   Miscellaneous Lighting Service</t>
  </si>
  <si>
    <t>22.</t>
  </si>
  <si>
    <t>Select Revenue Source====&gt;</t>
  </si>
  <si>
    <t>Booked</t>
  </si>
  <si>
    <t>kwh round</t>
  </si>
  <si>
    <t>kva round</t>
  </si>
  <si>
    <t>Effective</t>
  </si>
  <si>
    <t>Docket</t>
  </si>
  <si>
    <t>ERCOT</t>
  </si>
  <si>
    <t>Old</t>
  </si>
  <si>
    <t>New</t>
  </si>
  <si>
    <t>Change in</t>
  </si>
  <si>
    <t>Company</t>
  </si>
  <si>
    <t>Date</t>
  </si>
  <si>
    <t>Peak</t>
  </si>
  <si>
    <t>Rate</t>
  </si>
  <si>
    <t>NWTR * NL</t>
  </si>
  <si>
    <t>BWTR * NL</t>
  </si>
  <si>
    <t>(i)=(h)*(f)</t>
  </si>
  <si>
    <t>(j)=(h)*(e)</t>
  </si>
  <si>
    <t>(k)=(i)-(j)</t>
  </si>
  <si>
    <t>TOTAL TCRF AMOUNT</t>
  </si>
  <si>
    <t>TCOS</t>
  </si>
  <si>
    <t>TCRF</t>
  </si>
  <si>
    <t>FOR IMPLEMENTATION January 1, 2020</t>
  </si>
  <si>
    <t>(Line 2 - Line 3)                  =</t>
  </si>
  <si>
    <t>Allocation factor per CenterPoint Energy's Rider TCRF, Sheet No. 6.13, Page 2 of 2.</t>
  </si>
  <si>
    <t>Incremental Dollars</t>
  </si>
  <si>
    <t>Class Dollars</t>
  </si>
  <si>
    <t>[Year 2018]</t>
  </si>
  <si>
    <t>SUBTOTAL- RATE CASE EXPENSES/REFUNDS</t>
  </si>
  <si>
    <t>Rate Case Expenses/Refunds</t>
  </si>
  <si>
    <t>Revenue</t>
  </si>
  <si>
    <t>FOR IMPLEMENTATION JANUARY 1, 2020</t>
  </si>
  <si>
    <t xml:space="preserve"> TCRF CALCULATION </t>
  </si>
  <si>
    <t>Allocation Factors</t>
  </si>
  <si>
    <t>CenterPoint Energy's billing determinants proposed in this rate case.</t>
  </si>
  <si>
    <t>Total dollars to be collected from retail customers located in CenterPoint Energy's service territory.</t>
  </si>
  <si>
    <t>Sum of the product of each base wholesale transmission rate of the TSP represented in the NWTR multiplied times the respective CenterPoint 4CP load component of the total ERCOT 4CP load used to develop the NWTR for that TSP.</t>
  </si>
  <si>
    <t>see col. (f)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</si>
</sst>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8" formatCode="&quot;$&quot;#,##0.00_);[Red]\(&quot;$&quot;#,##0.00\)"/>
    <numFmt numFmtId="44" formatCode="_(&quot;$&quot;* #,##0.00_);_(&quot;$&quot;* \(#,##0.00\);_(&quot;$&quot;* &quot;-&quot;??_);_(@_)"/>
    <numFmt numFmtId="43" formatCode="_(* #,##0.00_);_(* \(#,##0.00\);_(* &quot;-&quot;??_);_(@_)"/>
    <numFmt numFmtId="164" formatCode="_(* #,##0.00_);_(* \(#,##0.00\);_(* \-??_);_(@_)"/>
    <numFmt numFmtId="165" formatCode="_(\$* #,##0.00_);_(\$* \(#,##0.00\);_(\$* \-??_);_(@_)"/>
    <numFmt numFmtId="166" formatCode="_(* #,##0_);_(* \(#,##0\);_(* \-??_);_(@_)"/>
    <numFmt numFmtId="167" formatCode="\$#,##0"/>
    <numFmt numFmtId="168" formatCode="_(* #,##0.0000_);_(* \(#,##0.0000\);_(* \-??_);_(@_)"/>
    <numFmt numFmtId="169" formatCode="0.0000000"/>
    <numFmt numFmtId="170" formatCode="0.0000%"/>
    <numFmt numFmtId="171" formatCode="_(\$* #,##0.000000_);_(\$* \(#,##0.000000\);_(\$* \-??_);_(@_)"/>
    <numFmt numFmtId="172" formatCode="\$#,##0.000000_);[Red]&quot;($&quot;#,##0.000000\)"/>
    <numFmt numFmtId="173" formatCode="#,##0.00000_);\(#,##0.00000\)"/>
    <numFmt numFmtId="174" formatCode="0.0%"/>
    <numFmt numFmtId="175" formatCode="_(* #,##0.0_);_(* \(#,##0.0\);_(* \-??_);_(@_)"/>
    <numFmt numFmtId="176" formatCode="0.0"/>
    <numFmt numFmtId="177" formatCode="mmm"/>
    <numFmt numFmtId="178" formatCode="mm/dd/yy;@"/>
    <numFmt numFmtId="179" formatCode="#,##0.0"/>
    <numFmt numFmtId="180" formatCode="&quot;$&quot;#,##0"/>
    <numFmt numFmtId="181" formatCode="_(* #,##0_);_(* \(#,##0\);_(* &quot;-&quot;??_);_(@_)"/>
    <numFmt numFmtId="182" formatCode="_(&quot;$&quot;* #,##0.000000_);_(&quot;$&quot;* \(#,##0.000000\);_(&quot;$&quot;* &quot;-&quot;??_);_(@_)"/>
    <numFmt numFmtId="183" formatCode="_(* #,##0.0_);_(* \(#,##0.0\);_(* &quot;-&quot;??_);_(@_)"/>
    <numFmt numFmtId="184" formatCode="_(&quot;$&quot;* #,##0_);_(&quot;$&quot;* \(#,##0\);_(&quot;$&quot;* &quot;-&quot;??_);_(@_)"/>
  </numFmts>
  <fonts count="27">
    <font>
      <sz val="10"/>
      <name val="Arial"/>
      <family val="2"/>
    </font>
    <font>
      <sz val="10"/>
      <name val="Mangal"/>
      <family val="2"/>
    </font>
    <font>
      <sz val="12"/>
      <name val="Arial MT"/>
      <family val="2"/>
      <charset val="1"/>
    </font>
    <font>
      <sz val="10"/>
      <color indexed="8"/>
      <name val="Times New Roman"/>
      <family val="1"/>
      <charset val="1"/>
    </font>
    <font>
      <b/>
      <sz val="12"/>
      <name val="Times New Roman"/>
      <family val="1"/>
      <charset val="1"/>
    </font>
    <font>
      <sz val="12"/>
      <name val="Times New Roman"/>
      <family val="1"/>
      <charset val="1"/>
    </font>
    <font>
      <u/>
      <sz val="12"/>
      <name val="Times New Roman"/>
      <family val="1"/>
      <charset val="1"/>
    </font>
    <font>
      <sz val="10"/>
      <name val="Times New Roman"/>
      <family val="1"/>
      <charset val="1"/>
    </font>
    <font>
      <b/>
      <sz val="10"/>
      <name val="Times New Roman"/>
      <family val="1"/>
      <charset val="1"/>
    </font>
    <font>
      <b/>
      <u/>
      <sz val="10"/>
      <name val="Times New Roman"/>
      <family val="1"/>
      <charset val="1"/>
    </font>
    <font>
      <b/>
      <u/>
      <sz val="12"/>
      <name val="Times New Roman"/>
      <family val="1"/>
      <charset val="1"/>
    </font>
    <font>
      <sz val="8"/>
      <name val="Times New Roman"/>
      <family val="1"/>
      <charset val="1"/>
    </font>
    <font>
      <sz val="12"/>
      <color indexed="8"/>
      <name val="Times New Roman"/>
      <family val="1"/>
      <charset val="1"/>
    </font>
    <font>
      <u/>
      <sz val="10"/>
      <name val="Times New Roman"/>
      <family val="1"/>
      <charset val="1"/>
    </font>
    <font>
      <sz val="12"/>
      <color indexed="12"/>
      <name val="Times New Roman"/>
      <family val="1"/>
      <charset val="1"/>
    </font>
    <font>
      <u/>
      <sz val="10"/>
      <color indexed="8"/>
      <name val="Times New Roman"/>
      <family val="1"/>
      <charset val="1"/>
    </font>
    <font>
      <sz val="10"/>
      <color indexed="9"/>
      <name val="Times New Roman"/>
      <family val="1"/>
      <charset val="1"/>
    </font>
    <font>
      <b/>
      <i/>
      <sz val="10"/>
      <color indexed="10"/>
      <name val="Times New Roman"/>
      <family val="1"/>
      <charset val="1"/>
    </font>
    <font>
      <sz val="12"/>
      <name val="Times New Roman"/>
      <family val="1"/>
    </font>
    <font>
      <sz val="8"/>
      <name val="Times New Roman"/>
      <family val="1"/>
    </font>
    <font>
      <b/>
      <u val="double"/>
      <sz val="12"/>
      <name val="Times New Roman"/>
      <family val="1"/>
    </font>
    <font>
      <b/>
      <sz val="12"/>
      <name val="Times New Roman"/>
      <family val="1"/>
    </font>
    <font>
      <b/>
      <u/>
      <sz val="12"/>
      <name val="Times New Roman"/>
      <family val="1"/>
    </font>
    <font>
      <b/>
      <sz val="12"/>
      <color indexed="10"/>
      <name val="Times New Roman"/>
      <family val="1"/>
    </font>
    <font>
      <vertAlign val="superscript"/>
      <sz val="12"/>
      <name val="Times New Roman"/>
      <family val="1"/>
    </font>
    <font>
      <sz val="11"/>
      <name val="Calibri"/>
      <family val="2"/>
    </font>
    <font>
      <u val="singleAccounting"/>
      <sz val="12"/>
      <name val="Times New Roman"/>
      <family val="1"/>
    </font>
  </fonts>
  <fills count="5">
    <fill>
      <patternFill patternType="none"/>
    </fill>
    <fill>
      <patternFill patternType="gray125"/>
    </fill>
    <fill>
      <patternFill patternType="solid">
        <fgColor indexed="8"/>
        <bgColor indexed="58"/>
      </patternFill>
    </fill>
    <fill>
      <patternFill patternType="solid">
        <fgColor indexed="13"/>
        <bgColor indexed="34"/>
      </patternFill>
    </fill>
    <fill>
      <patternFill patternType="solid">
        <fgColor indexed="9"/>
        <bgColor indexed="26"/>
      </patternFill>
    </fill>
  </fills>
  <borders count="5">
    <border>
      <left/>
      <right/>
      <top/>
      <bottom/>
      <diagonal/>
    </border>
    <border>
      <left/>
      <right/>
      <top style="thick">
        <color indexed="8"/>
      </top>
      <bottom/>
      <diagonal/>
    </border>
    <border>
      <left/>
      <right/>
      <top/>
      <bottom style="thick">
        <color indexed="8"/>
      </bottom>
      <diagonal/>
    </border>
    <border>
      <left/>
      <right/>
      <top style="medium">
        <color indexed="64"/>
      </top>
      <bottom/>
      <diagonal/>
    </border>
    <border>
      <left/>
      <right/>
      <top/>
      <bottom style="medium">
        <color indexed="64"/>
      </bottom>
      <diagonal/>
    </border>
  </borders>
  <cellStyleXfs count="8">
    <xf numFmtId="0" fontId="0" fillId="0" borderId="0"/>
    <xf numFmtId="164" fontId="1" fillId="0" borderId="0" applyFill="0" applyBorder="0" applyAlignment="0" applyProtection="0"/>
    <xf numFmtId="165" fontId="1" fillId="0" borderId="0" applyFill="0" applyBorder="0" applyAlignment="0" applyProtection="0"/>
    <xf numFmtId="9" fontId="1" fillId="0" borderId="0" applyFill="0" applyBorder="0" applyAlignment="0" applyProtection="0"/>
    <xf numFmtId="164" fontId="1" fillId="0" borderId="0" applyFill="0" applyBorder="0" applyAlignment="0" applyProtection="0"/>
    <xf numFmtId="165" fontId="1" fillId="0" borderId="0" applyFill="0" applyBorder="0" applyAlignment="0" applyProtection="0"/>
    <xf numFmtId="0" fontId="2" fillId="0" borderId="0"/>
    <xf numFmtId="9" fontId="1" fillId="0" borderId="0" applyFill="0" applyBorder="0" applyAlignment="0" applyProtection="0"/>
  </cellStyleXfs>
  <cellXfs count="161">
    <xf numFmtId="0" fontId="0" fillId="0" borderId="0" xfId="0"/>
    <xf numFmtId="0" fontId="3" fillId="0" borderId="0" xfId="0" applyFont="1" applyAlignment="1">
      <alignment horizontal="center"/>
    </xf>
    <xf numFmtId="0" fontId="3" fillId="0" borderId="0" xfId="0" applyFont="1"/>
    <xf numFmtId="166" fontId="3" fillId="0" borderId="0" xfId="1" applyNumberFormat="1" applyFont="1" applyFill="1" applyBorder="1" applyAlignment="1" applyProtection="1"/>
    <xf numFmtId="0" fontId="4" fillId="0" borderId="0" xfId="0" applyFont="1" applyAlignment="1">
      <alignment horizontal="center"/>
    </xf>
    <xf numFmtId="0" fontId="3" fillId="0" borderId="1" xfId="0" applyFont="1" applyBorder="1" applyAlignment="1">
      <alignment horizontal="center"/>
    </xf>
    <xf numFmtId="0" fontId="3" fillId="0" borderId="1" xfId="0" applyFont="1" applyBorder="1"/>
    <xf numFmtId="166" fontId="3" fillId="0" borderId="1" xfId="1" applyNumberFormat="1" applyFont="1" applyFill="1" applyBorder="1" applyAlignment="1" applyProtection="1"/>
    <xf numFmtId="0" fontId="3" fillId="0" borderId="2" xfId="0" applyFont="1" applyBorder="1" applyAlignment="1">
      <alignment horizontal="left"/>
    </xf>
    <xf numFmtId="0" fontId="3" fillId="0" borderId="2" xfId="0" applyFont="1" applyBorder="1"/>
    <xf numFmtId="0" fontId="3" fillId="0" borderId="2" xfId="0" applyFont="1" applyBorder="1" applyAlignment="1">
      <alignment horizontal="center"/>
    </xf>
    <xf numFmtId="166" fontId="3" fillId="0" borderId="2" xfId="1" applyNumberFormat="1" applyFont="1" applyFill="1" applyBorder="1" applyAlignment="1" applyProtection="1"/>
    <xf numFmtId="166" fontId="3" fillId="0" borderId="0" xfId="1" applyNumberFormat="1" applyFont="1" applyFill="1" applyBorder="1" applyAlignment="1" applyProtection="1">
      <alignment horizontal="center"/>
    </xf>
    <xf numFmtId="0" fontId="6" fillId="0" borderId="0" xfId="0" applyFont="1" applyAlignment="1">
      <alignment horizontal="center"/>
    </xf>
    <xf numFmtId="0" fontId="3" fillId="0" borderId="0" xfId="0" applyFont="1" applyBorder="1" applyAlignment="1">
      <alignment horizontal="center"/>
    </xf>
    <xf numFmtId="0" fontId="3"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right" vertical="center"/>
    </xf>
    <xf numFmtId="0" fontId="3" fillId="0" borderId="0" xfId="0" applyFont="1" applyAlignment="1">
      <alignment horizontal="left"/>
    </xf>
    <xf numFmtId="0" fontId="7" fillId="0" borderId="0" xfId="0" applyFont="1" applyAlignment="1">
      <alignment horizontal="left"/>
    </xf>
    <xf numFmtId="168" fontId="3" fillId="0" borderId="0" xfId="0" applyNumberFormat="1" applyFont="1" applyAlignment="1">
      <alignment horizontal="center"/>
    </xf>
    <xf numFmtId="0" fontId="8" fillId="0" borderId="0" xfId="0" applyFont="1" applyAlignment="1">
      <alignment horizontal="center"/>
    </xf>
    <xf numFmtId="166" fontId="8" fillId="0" borderId="0" xfId="1" applyNumberFormat="1" applyFont="1" applyFill="1" applyBorder="1" applyAlignment="1" applyProtection="1">
      <alignment horizontal="center"/>
    </xf>
    <xf numFmtId="169" fontId="3" fillId="0" borderId="0" xfId="0" applyNumberFormat="1" applyFont="1" applyAlignment="1">
      <alignment horizontal="center"/>
    </xf>
    <xf numFmtId="166" fontId="9" fillId="0" borderId="0" xfId="1" applyNumberFormat="1" applyFont="1" applyFill="1" applyBorder="1" applyAlignment="1" applyProtection="1">
      <alignment horizontal="center" wrapText="1"/>
    </xf>
    <xf numFmtId="0" fontId="9"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170" fontId="3" fillId="0" borderId="0" xfId="3" applyNumberFormat="1" applyFont="1" applyFill="1" applyBorder="1" applyAlignment="1" applyProtection="1">
      <alignment horizontal="center"/>
    </xf>
    <xf numFmtId="165" fontId="3" fillId="0" borderId="0" xfId="2" applyNumberFormat="1" applyFont="1" applyFill="1" applyBorder="1" applyAlignment="1" applyProtection="1"/>
    <xf numFmtId="165" fontId="3" fillId="0" borderId="0" xfId="2" applyFont="1" applyFill="1" applyBorder="1" applyAlignment="1" applyProtection="1"/>
    <xf numFmtId="37" fontId="3" fillId="0" borderId="0" xfId="1" applyNumberFormat="1" applyFont="1" applyFill="1" applyBorder="1" applyAlignment="1" applyProtection="1"/>
    <xf numFmtId="171" fontId="8" fillId="0" borderId="0" xfId="2" applyNumberFormat="1" applyFont="1" applyFill="1" applyBorder="1" applyAlignment="1" applyProtection="1"/>
    <xf numFmtId="172" fontId="3" fillId="0" borderId="0" xfId="2" applyNumberFormat="1" applyFont="1" applyFill="1" applyBorder="1" applyAlignment="1" applyProtection="1"/>
    <xf numFmtId="173" fontId="3" fillId="0" borderId="0" xfId="0" applyNumberFormat="1" applyFont="1"/>
    <xf numFmtId="174" fontId="3" fillId="0" borderId="0" xfId="0" applyNumberFormat="1" applyFont="1"/>
    <xf numFmtId="3" fontId="12" fillId="0" borderId="0" xfId="1" applyNumberFormat="1" applyFont="1" applyFill="1" applyBorder="1" applyAlignment="1" applyProtection="1">
      <alignment horizontal="center"/>
    </xf>
    <xf numFmtId="0" fontId="8" fillId="0" borderId="0" xfId="0" applyFont="1"/>
    <xf numFmtId="172" fontId="3" fillId="0" borderId="0" xfId="0" applyNumberFormat="1" applyFont="1"/>
    <xf numFmtId="170" fontId="3" fillId="0" borderId="0" xfId="3" applyNumberFormat="1" applyFont="1" applyFill="1" applyBorder="1" applyAlignment="1" applyProtection="1"/>
    <xf numFmtId="170" fontId="13" fillId="0" borderId="0" xfId="3" applyNumberFormat="1" applyFont="1" applyFill="1" applyBorder="1" applyAlignment="1" applyProtection="1"/>
    <xf numFmtId="170" fontId="3" fillId="0" borderId="0" xfId="0" applyNumberFormat="1" applyFont="1"/>
    <xf numFmtId="171" fontId="8" fillId="0" borderId="0" xfId="0" applyNumberFormat="1" applyFont="1"/>
    <xf numFmtId="166" fontId="14" fillId="0" borderId="0" xfId="1" applyNumberFormat="1" applyFont="1" applyFill="1" applyBorder="1" applyAlignment="1" applyProtection="1"/>
    <xf numFmtId="170" fontId="15" fillId="0" borderId="0" xfId="3" applyNumberFormat="1" applyFont="1" applyFill="1" applyBorder="1" applyAlignment="1" applyProtection="1">
      <alignment horizontal="center"/>
    </xf>
    <xf numFmtId="165" fontId="15" fillId="0" borderId="0" xfId="2" applyFont="1" applyFill="1" applyBorder="1" applyAlignment="1" applyProtection="1"/>
    <xf numFmtId="165" fontId="6" fillId="0" borderId="0" xfId="2" applyFont="1" applyFill="1" applyBorder="1" applyAlignment="1" applyProtection="1"/>
    <xf numFmtId="170" fontId="3" fillId="0" borderId="2" xfId="3" applyNumberFormat="1" applyFont="1" applyFill="1" applyBorder="1" applyAlignment="1" applyProtection="1">
      <alignment horizontal="center"/>
    </xf>
    <xf numFmtId="165" fontId="3" fillId="0" borderId="2" xfId="0" applyNumberFormat="1" applyFont="1" applyBorder="1"/>
    <xf numFmtId="165" fontId="7" fillId="0" borderId="0" xfId="0" applyNumberFormat="1" applyFont="1"/>
    <xf numFmtId="0" fontId="3" fillId="0" borderId="0" xfId="0" applyFont="1" applyBorder="1"/>
    <xf numFmtId="165" fontId="3" fillId="0" borderId="0" xfId="0" applyNumberFormat="1" applyFont="1" applyBorder="1"/>
    <xf numFmtId="166" fontId="4" fillId="0" borderId="0" xfId="1" applyNumberFormat="1" applyFont="1" applyFill="1" applyBorder="1" applyAlignment="1" applyProtection="1">
      <alignment horizontal="center"/>
    </xf>
    <xf numFmtId="0" fontId="3" fillId="2" borderId="0" xfId="0" applyFont="1" applyFill="1" applyAlignment="1">
      <alignment horizontal="center"/>
    </xf>
    <xf numFmtId="0" fontId="3" fillId="2" borderId="0" xfId="0" applyFont="1" applyFill="1"/>
    <xf numFmtId="166" fontId="3" fillId="2" borderId="0" xfId="1" applyNumberFormat="1" applyFont="1" applyFill="1" applyBorder="1" applyAlignment="1" applyProtection="1"/>
    <xf numFmtId="171" fontId="3" fillId="2" borderId="0" xfId="0" applyNumberFormat="1" applyFont="1" applyFill="1"/>
    <xf numFmtId="166" fontId="3" fillId="3" borderId="0" xfId="1" applyNumberFormat="1" applyFont="1" applyFill="1" applyBorder="1" applyAlignment="1" applyProtection="1"/>
    <xf numFmtId="0" fontId="3" fillId="3" borderId="0" xfId="0" applyFont="1" applyFill="1"/>
    <xf numFmtId="175" fontId="16" fillId="0" borderId="0" xfId="1" applyNumberFormat="1" applyFont="1" applyFill="1" applyBorder="1" applyAlignment="1" applyProtection="1">
      <alignment horizontal="center"/>
      <protection locked="0"/>
    </xf>
    <xf numFmtId="0" fontId="3" fillId="0" borderId="0" xfId="0" applyFont="1" applyAlignment="1">
      <alignment horizontal="left" indent="3"/>
    </xf>
    <xf numFmtId="0" fontId="3" fillId="0" borderId="0" xfId="0" applyFont="1" applyAlignment="1">
      <alignment horizontal="left" indent="1"/>
    </xf>
    <xf numFmtId="14" fontId="12" fillId="0" borderId="0" xfId="0" applyNumberFormat="1" applyFont="1" applyFill="1" applyAlignment="1">
      <alignment horizontal="center"/>
    </xf>
    <xf numFmtId="0" fontId="12" fillId="0" borderId="0" xfId="0" applyFont="1" applyFill="1" applyBorder="1"/>
    <xf numFmtId="179" fontId="12" fillId="0" borderId="0" xfId="0" applyNumberFormat="1" applyFont="1" applyFill="1" applyBorder="1" applyAlignment="1">
      <alignment horizontal="center"/>
    </xf>
    <xf numFmtId="171" fontId="12" fillId="0" borderId="0" xfId="2" applyNumberFormat="1" applyFont="1" applyFill="1" applyBorder="1" applyAlignment="1" applyProtection="1"/>
    <xf numFmtId="175" fontId="12" fillId="0" borderId="0" xfId="1" applyNumberFormat="1" applyFont="1" applyFill="1" applyBorder="1" applyAlignment="1" applyProtection="1">
      <alignment horizontal="center"/>
    </xf>
    <xf numFmtId="0" fontId="12" fillId="0" borderId="0" xfId="0" applyFont="1" applyFill="1" applyBorder="1" applyAlignment="1">
      <alignment horizontal="center"/>
    </xf>
    <xf numFmtId="0" fontId="0" fillId="0" borderId="0" xfId="0" applyAlignment="1">
      <alignment horizontal="center"/>
    </xf>
    <xf numFmtId="0" fontId="0" fillId="0" borderId="0" xfId="0" applyBorder="1"/>
    <xf numFmtId="0" fontId="3" fillId="0" borderId="4" xfId="0" applyFont="1" applyBorder="1" applyAlignment="1">
      <alignment horizontal="center"/>
    </xf>
    <xf numFmtId="0" fontId="3" fillId="0" borderId="4" xfId="0" applyFont="1" applyBorder="1"/>
    <xf numFmtId="0" fontId="3" fillId="0" borderId="4" xfId="0" applyFont="1" applyBorder="1" applyAlignment="1">
      <alignment horizontal="left"/>
    </xf>
    <xf numFmtId="0" fontId="0" fillId="0" borderId="0" xfId="0" applyFill="1" applyBorder="1"/>
    <xf numFmtId="0" fontId="0" fillId="0" borderId="0" xfId="0" applyFill="1"/>
    <xf numFmtId="0" fontId="3" fillId="0" borderId="0" xfId="0" applyFont="1" applyBorder="1" applyAlignment="1">
      <alignment horizontal="center"/>
    </xf>
    <xf numFmtId="0" fontId="18" fillId="0" borderId="0" xfId="0" applyFont="1" applyAlignment="1">
      <alignment horizontal="center"/>
    </xf>
    <xf numFmtId="166" fontId="3" fillId="0" borderId="4" xfId="1" applyNumberFormat="1" applyFont="1" applyFill="1" applyBorder="1" applyAlignment="1" applyProtection="1">
      <alignment horizontal="center"/>
    </xf>
    <xf numFmtId="166" fontId="3" fillId="0" borderId="4" xfId="1" applyNumberFormat="1" applyFont="1" applyFill="1" applyBorder="1" applyAlignment="1" applyProtection="1"/>
    <xf numFmtId="181" fontId="19" fillId="0" borderId="0" xfId="1" applyNumberFormat="1" applyFont="1" applyAlignment="1">
      <alignment horizontal="center"/>
    </xf>
    <xf numFmtId="37" fontId="0" fillId="0" borderId="0" xfId="0" applyNumberFormat="1" applyFill="1"/>
    <xf numFmtId="0" fontId="3" fillId="0" borderId="0" xfId="0" applyFont="1" applyBorder="1" applyAlignment="1">
      <alignment horizontal="left"/>
    </xf>
    <xf numFmtId="0" fontId="17" fillId="0" borderId="0" xfId="0" applyFont="1" applyBorder="1"/>
    <xf numFmtId="176" fontId="3" fillId="0" borderId="0" xfId="0" applyNumberFormat="1" applyFont="1" applyBorder="1"/>
    <xf numFmtId="177" fontId="3" fillId="0" borderId="0" xfId="0" applyNumberFormat="1" applyFont="1" applyBorder="1" applyAlignment="1">
      <alignment horizontal="left"/>
    </xf>
    <xf numFmtId="178" fontId="3" fillId="0" borderId="0" xfId="0" applyNumberFormat="1" applyFont="1" applyBorder="1"/>
    <xf numFmtId="0" fontId="3" fillId="4" borderId="0" xfId="0" applyFont="1" applyFill="1" applyBorder="1"/>
    <xf numFmtId="14" fontId="3" fillId="0" borderId="0" xfId="0" applyNumberFormat="1" applyFont="1" applyBorder="1"/>
    <xf numFmtId="44" fontId="20" fillId="0" borderId="0" xfId="0" applyNumberFormat="1" applyFont="1" applyFill="1" applyBorder="1"/>
    <xf numFmtId="0" fontId="0" fillId="0" borderId="0" xfId="0" applyFill="1" applyBorder="1" applyAlignment="1">
      <alignment horizontal="center"/>
    </xf>
    <xf numFmtId="182" fontId="21" fillId="0" borderId="0" xfId="2" applyNumberFormat="1" applyFont="1" applyFill="1" applyBorder="1" applyAlignment="1">
      <alignment horizontal="left"/>
    </xf>
    <xf numFmtId="179" fontId="0" fillId="0" borderId="0" xfId="0" applyNumberFormat="1" applyBorder="1" applyAlignment="1">
      <alignment horizontal="center"/>
    </xf>
    <xf numFmtId="0" fontId="0" fillId="0" borderId="0" xfId="0" applyBorder="1" applyAlignment="1">
      <alignment horizontal="center"/>
    </xf>
    <xf numFmtId="14" fontId="0" fillId="0" borderId="0" xfId="0" applyNumberFormat="1" applyBorder="1" applyAlignment="1">
      <alignment horizontal="center"/>
    </xf>
    <xf numFmtId="165" fontId="21" fillId="0" borderId="0" xfId="2" applyFont="1" applyFill="1" applyBorder="1"/>
    <xf numFmtId="183" fontId="0" fillId="0" borderId="0" xfId="1" applyNumberFormat="1" applyFont="1" applyFill="1" applyBorder="1" applyAlignment="1">
      <alignment horizontal="center"/>
    </xf>
    <xf numFmtId="182" fontId="0" fillId="0" borderId="0" xfId="0" applyNumberFormat="1" applyFill="1" applyBorder="1"/>
    <xf numFmtId="0" fontId="21" fillId="0" borderId="0" xfId="0" quotePrefix="1" applyFont="1" applyBorder="1" applyAlignment="1">
      <alignment horizontal="center"/>
    </xf>
    <xf numFmtId="44" fontId="0" fillId="0" borderId="0" xfId="0" applyNumberFormat="1" applyFill="1" applyBorder="1"/>
    <xf numFmtId="165" fontId="0" fillId="0" borderId="0" xfId="2" applyFont="1" applyFill="1" applyBorder="1"/>
    <xf numFmtId="183" fontId="0" fillId="0" borderId="0" xfId="1" applyNumberFormat="1" applyFont="1" applyBorder="1" applyAlignment="1">
      <alignment horizontal="center"/>
    </xf>
    <xf numFmtId="182" fontId="0" fillId="0" borderId="0" xfId="2" applyNumberFormat="1" applyFont="1"/>
    <xf numFmtId="182" fontId="0" fillId="0" borderId="0" xfId="0" applyNumberFormat="1"/>
    <xf numFmtId="179" fontId="0" fillId="0" borderId="0" xfId="0" applyNumberFormat="1" applyFill="1" applyBorder="1" applyAlignment="1">
      <alignment horizontal="center"/>
    </xf>
    <xf numFmtId="0" fontId="18" fillId="0" borderId="0" xfId="0" applyFont="1" applyFill="1" applyBorder="1"/>
    <xf numFmtId="14" fontId="0" fillId="0" borderId="0" xfId="0" applyNumberFormat="1" applyAlignment="1">
      <alignment horizontal="center"/>
    </xf>
    <xf numFmtId="44" fontId="18" fillId="0" borderId="0" xfId="0" applyNumberFormat="1" applyFont="1" applyFill="1" applyBorder="1"/>
    <xf numFmtId="165" fontId="18" fillId="0" borderId="0" xfId="2" applyFont="1" applyFill="1" applyBorder="1"/>
    <xf numFmtId="182" fontId="0" fillId="0" borderId="0" xfId="0" applyNumberFormat="1" applyBorder="1"/>
    <xf numFmtId="0" fontId="18" fillId="0" borderId="0" xfId="0" applyFont="1" applyFill="1" applyBorder="1" applyAlignment="1">
      <alignment vertical="center"/>
    </xf>
    <xf numFmtId="14" fontId="0" fillId="0" borderId="0" xfId="0" applyNumberFormat="1" applyBorder="1" applyAlignment="1">
      <alignment horizontal="center" vertical="center"/>
    </xf>
    <xf numFmtId="0" fontId="22" fillId="0" borderId="0" xfId="0" applyFont="1" applyBorder="1" applyAlignment="1">
      <alignment horizontal="left"/>
    </xf>
    <xf numFmtId="44" fontId="21" fillId="0" borderId="0" xfId="0" applyNumberFormat="1" applyFont="1" applyFill="1" applyBorder="1"/>
    <xf numFmtId="182" fontId="21" fillId="0" borderId="0" xfId="2" quotePrefix="1" applyNumberFormat="1" applyFont="1" applyBorder="1" applyAlignment="1">
      <alignment horizontal="center"/>
    </xf>
    <xf numFmtId="182" fontId="21" fillId="0" borderId="0" xfId="0" quotePrefix="1" applyNumberFormat="1" applyFont="1" applyBorder="1" applyAlignment="1">
      <alignment horizontal="center"/>
    </xf>
    <xf numFmtId="0" fontId="21" fillId="0" borderId="0" xfId="0" applyFont="1" applyBorder="1" applyAlignment="1">
      <alignment horizontal="center"/>
    </xf>
    <xf numFmtId="0" fontId="22" fillId="0" borderId="0" xfId="0" applyFont="1" applyBorder="1" applyAlignment="1">
      <alignment horizontal="center"/>
    </xf>
    <xf numFmtId="182" fontId="22" fillId="0" borderId="0" xfId="2" applyNumberFormat="1" applyFont="1" applyBorder="1" applyAlignment="1">
      <alignment horizontal="center"/>
    </xf>
    <xf numFmtId="182" fontId="22" fillId="0" borderId="0" xfId="0" applyNumberFormat="1" applyFont="1" applyBorder="1" applyAlignment="1">
      <alignment horizontal="center"/>
    </xf>
    <xf numFmtId="0" fontId="21" fillId="0" borderId="0" xfId="0" applyFont="1" applyBorder="1"/>
    <xf numFmtId="182" fontId="21" fillId="0" borderId="0" xfId="2" applyNumberFormat="1" applyFont="1" applyBorder="1" applyAlignment="1">
      <alignment horizontal="center"/>
    </xf>
    <xf numFmtId="182" fontId="21" fillId="0" borderId="0" xfId="0" applyNumberFormat="1" applyFont="1" applyBorder="1" applyAlignment="1">
      <alignment horizontal="center"/>
    </xf>
    <xf numFmtId="0" fontId="0" fillId="0" borderId="3" xfId="0" applyBorder="1"/>
    <xf numFmtId="0" fontId="0" fillId="0" borderId="3" xfId="0" applyBorder="1" applyAlignment="1">
      <alignment horizontal="center"/>
    </xf>
    <xf numFmtId="182" fontId="0" fillId="0" borderId="3" xfId="2" applyNumberFormat="1" applyFont="1" applyBorder="1"/>
    <xf numFmtId="182" fontId="0" fillId="0" borderId="3" xfId="0" applyNumberFormat="1" applyBorder="1"/>
    <xf numFmtId="0" fontId="21" fillId="0" borderId="0" xfId="0" applyFont="1" applyAlignment="1">
      <alignment horizontal="right"/>
    </xf>
    <xf numFmtId="0" fontId="23" fillId="0" borderId="0" xfId="0" applyFont="1" applyAlignment="1">
      <alignment horizontal="center"/>
    </xf>
    <xf numFmtId="0" fontId="21" fillId="0" borderId="0" xfId="0" applyFont="1" applyAlignment="1">
      <alignment horizontal="center"/>
    </xf>
    <xf numFmtId="0" fontId="21" fillId="0" borderId="0" xfId="0" applyFont="1"/>
    <xf numFmtId="0" fontId="22" fillId="0" borderId="0" xfId="0" applyFont="1" applyAlignment="1">
      <alignment horizontal="center"/>
    </xf>
    <xf numFmtId="0" fontId="21" fillId="0" borderId="0" xfId="0" applyFont="1" applyFill="1" applyAlignment="1">
      <alignment horizontal="center"/>
    </xf>
    <xf numFmtId="165" fontId="0" fillId="0" borderId="0" xfId="2" applyFont="1" applyFill="1"/>
    <xf numFmtId="44" fontId="0" fillId="0" borderId="0" xfId="0" applyNumberFormat="1"/>
    <xf numFmtId="14" fontId="18" fillId="0" borderId="0" xfId="0" applyNumberFormat="1" applyFont="1" applyBorder="1" applyAlignment="1">
      <alignment horizontal="left"/>
    </xf>
    <xf numFmtId="182" fontId="0" fillId="0" borderId="0" xfId="2" applyNumberFormat="1" applyFont="1" applyFill="1" applyBorder="1"/>
    <xf numFmtId="0" fontId="24" fillId="0" borderId="0" xfId="0" applyFont="1" applyFill="1" applyBorder="1"/>
    <xf numFmtId="43" fontId="0" fillId="0" borderId="0" xfId="0" applyNumberFormat="1" applyFill="1" applyBorder="1"/>
    <xf numFmtId="182" fontId="0" fillId="0" borderId="0" xfId="2" applyNumberFormat="1" applyFont="1" applyBorder="1"/>
    <xf numFmtId="44" fontId="0" fillId="0" borderId="0" xfId="0" applyNumberFormat="1" applyBorder="1"/>
    <xf numFmtId="43" fontId="0" fillId="0" borderId="0" xfId="0" applyNumberFormat="1" applyBorder="1" applyAlignment="1">
      <alignment horizontal="center"/>
    </xf>
    <xf numFmtId="8" fontId="25" fillId="0" borderId="0" xfId="0" applyNumberFormat="1" applyFont="1"/>
    <xf numFmtId="165" fontId="0" fillId="0" borderId="0" xfId="2" applyFont="1" applyAlignment="1">
      <alignment horizontal="center"/>
    </xf>
    <xf numFmtId="165" fontId="26" fillId="0" borderId="0" xfId="2" applyFont="1" applyAlignment="1">
      <alignment horizontal="center"/>
    </xf>
    <xf numFmtId="184" fontId="0" fillId="0" borderId="0" xfId="2" applyNumberFormat="1" applyFont="1" applyBorder="1" applyAlignment="1">
      <alignment horizontal="center"/>
    </xf>
    <xf numFmtId="164" fontId="0" fillId="0" borderId="0" xfId="1" applyFont="1"/>
    <xf numFmtId="184" fontId="0" fillId="0" borderId="0" xfId="0" applyNumberFormat="1" applyAlignment="1">
      <alignment horizontal="center"/>
    </xf>
    <xf numFmtId="44" fontId="0" fillId="0" borderId="0" xfId="2" applyNumberFormat="1" applyFont="1"/>
    <xf numFmtId="165" fontId="0" fillId="0" borderId="0" xfId="2" applyFont="1"/>
    <xf numFmtId="165" fontId="26" fillId="0" borderId="0" xfId="2" applyFont="1"/>
    <xf numFmtId="0" fontId="9" fillId="0" borderId="0" xfId="0" applyFont="1" applyAlignment="1">
      <alignment horizontal="center" wrapText="1"/>
    </xf>
    <xf numFmtId="166" fontId="3" fillId="0" borderId="0" xfId="1" applyNumberFormat="1" applyFont="1" applyFill="1" applyBorder="1" applyAlignment="1" applyProtection="1">
      <alignment horizontal="center"/>
    </xf>
    <xf numFmtId="0" fontId="3" fillId="0" borderId="0" xfId="0" applyFont="1" applyBorder="1" applyAlignment="1">
      <alignment horizontal="center"/>
    </xf>
    <xf numFmtId="180" fontId="0" fillId="0" borderId="0" xfId="0" quotePrefix="1" applyNumberFormat="1" applyAlignment="1">
      <alignment horizontal="center" vertical="center"/>
    </xf>
    <xf numFmtId="0" fontId="3" fillId="0" borderId="0" xfId="0" applyFont="1" applyBorder="1" applyAlignment="1">
      <alignment horizontal="left" vertical="center" wrapText="1"/>
    </xf>
    <xf numFmtId="167" fontId="3" fillId="0" borderId="0" xfId="2" applyNumberFormat="1" applyFont="1" applyFill="1" applyBorder="1" applyAlignment="1" applyProtection="1">
      <alignment horizontal="center"/>
    </xf>
    <xf numFmtId="0" fontId="6" fillId="0" borderId="0" xfId="0" applyFont="1" applyBorder="1" applyAlignment="1">
      <alignment horizontal="center"/>
    </xf>
    <xf numFmtId="0" fontId="5" fillId="0" borderId="0" xfId="0" applyFont="1" applyBorder="1" applyAlignment="1">
      <alignment horizontal="center"/>
    </xf>
    <xf numFmtId="0" fontId="18" fillId="0" borderId="0" xfId="0" applyFont="1" applyAlignment="1">
      <alignment horizontal="center"/>
    </xf>
    <xf numFmtId="0" fontId="21" fillId="0" borderId="0" xfId="0" applyFont="1" applyBorder="1" applyAlignment="1">
      <alignment horizontal="center"/>
    </xf>
    <xf numFmtId="0" fontId="21" fillId="0" borderId="0" xfId="0" applyFont="1" applyAlignment="1">
      <alignment horizontal="center"/>
    </xf>
  </cellXfs>
  <cellStyles count="8">
    <cellStyle name="Comma" xfId="1" builtinId="3"/>
    <cellStyle name="Comma 2" xfId="4" xr:uid="{00000000-0005-0000-0000-000001000000}"/>
    <cellStyle name="Currency" xfId="2" builtinId="4"/>
    <cellStyle name="Currency 2" xfId="5" xr:uid="{00000000-0005-0000-0000-000003000000}"/>
    <cellStyle name="Normal" xfId="0" builtinId="0"/>
    <cellStyle name="Normal 2" xfId="6" xr:uid="{00000000-0005-0000-0000-000005000000}"/>
    <cellStyle name="Percent" xfId="3" builtinId="5"/>
    <cellStyle name="Percent 2" xfId="7" xr:uid="{00000000-0005-0000-0000-000007000000}"/>
  </cellStyles>
  <dxfs count="27">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ont>
        <b/>
        <i/>
        <condense val="0"/>
        <extend val="0"/>
      </font>
      <fill>
        <patternFill patternType="solid">
          <fgColor indexed="22"/>
          <bgColor indexed="50"/>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ont>
        <b/>
        <i/>
        <condense val="0"/>
        <extend val="0"/>
      </font>
      <fill>
        <patternFill patternType="solid">
          <fgColor indexed="22"/>
          <bgColor indexed="50"/>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ill>
        <patternFill patternType="solid">
          <fgColor indexed="34"/>
          <bgColor indexed="13"/>
        </patternFill>
      </fill>
    </dxf>
    <dxf>
      <font>
        <b/>
        <i/>
        <condense val="0"/>
        <extend val="0"/>
      </font>
      <fill>
        <patternFill patternType="solid">
          <fgColor indexed="22"/>
          <bgColor indexed="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9C0006"/>
      <rgbColor rgb="00008000"/>
      <rgbColor rgb="00000080"/>
      <rgbColor rgb="00808000"/>
      <rgbColor rgb="00800080"/>
      <rgbColor rgb="00008080"/>
      <rgbColor rgb="00C0C0C0"/>
      <rgbColor rgb="00808080"/>
      <rgbColor rgb="009999FF"/>
      <rgbColor rgb="007030A0"/>
      <rgbColor rgb="00FFFFCC"/>
      <rgbColor rgb="00CCFFFF"/>
      <rgbColor rgb="00660066"/>
      <rgbColor rgb="00FF8080"/>
      <rgbColor rgb="000070C0"/>
      <rgbColor rgb="00CCCCFF"/>
      <rgbColor rgb="00000080"/>
      <rgbColor rgb="00FF00FF"/>
      <rgbColor rgb="00FFFF00"/>
      <rgbColor rgb="0000FFFF"/>
      <rgbColor rgb="00800080"/>
      <rgbColor rgb="00C00000"/>
      <rgbColor rgb="00008080"/>
      <rgbColor rgb="000000FF"/>
      <rgbColor rgb="0000CCFF"/>
      <rgbColor rgb="00CCFFFF"/>
      <rgbColor rgb="00CCFFCC"/>
      <rgbColor rgb="00FFFF99"/>
      <rgbColor rgb="0099CCFF"/>
      <rgbColor rgb="00FF99CC"/>
      <rgbColor rgb="00CC99FF"/>
      <rgbColor rgb="00FFC7CE"/>
      <rgbColor rgb="003366FF"/>
      <rgbColor rgb="0033CCCC"/>
      <rgbColor rgb="0092D050"/>
      <rgbColor rgb="00FFCC00"/>
      <rgbColor rgb="00FF9900"/>
      <rgbColor rgb="00E46C0A"/>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123825</xdr:colOff>
      <xdr:row>13</xdr:row>
      <xdr:rowOff>9525</xdr:rowOff>
    </xdr:from>
    <xdr:to>
      <xdr:col>1</xdr:col>
      <xdr:colOff>1076325</xdr:colOff>
      <xdr:row>14</xdr:row>
      <xdr:rowOff>5644</xdr:rowOff>
    </xdr:to>
    <xdr:pic>
      <xdr:nvPicPr>
        <xdr:cNvPr id="1026" name="Picture 10">
          <a:extLst>
            <a:ext uri="{FF2B5EF4-FFF2-40B4-BE49-F238E27FC236}">
              <a16:creationId xmlns:a16="http://schemas.microsoft.com/office/drawing/2014/main" id="{00000000-0008-0000-0000-000002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8650" y="3667125"/>
          <a:ext cx="952500" cy="405694"/>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xdr:col>
      <xdr:colOff>85725</xdr:colOff>
      <xdr:row>10</xdr:row>
      <xdr:rowOff>133238</xdr:rowOff>
    </xdr:from>
    <xdr:to>
      <xdr:col>1</xdr:col>
      <xdr:colOff>1068871</xdr:colOff>
      <xdr:row>12</xdr:row>
      <xdr:rowOff>9524</xdr:rowOff>
    </xdr:to>
    <xdr:pic>
      <xdr:nvPicPr>
        <xdr:cNvPr id="1027" name="Picture 11">
          <a:extLst>
            <a:ext uri="{FF2B5EF4-FFF2-40B4-BE49-F238E27FC236}">
              <a16:creationId xmlns:a16="http://schemas.microsoft.com/office/drawing/2014/main" id="{00000000-0008-0000-0000-000003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90550" y="3009788"/>
          <a:ext cx="983146" cy="457311"/>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mc:AlternateContent xmlns:mc="http://schemas.openxmlformats.org/markup-compatibility/2006">
    <mc:Choice xmlns:a14="http://schemas.microsoft.com/office/drawing/2010/main" Requires="a14">
      <xdr:twoCellAnchor editAs="oneCell">
        <xdr:from>
          <xdr:col>2</xdr:col>
          <xdr:colOff>142875</xdr:colOff>
          <xdr:row>9</xdr:row>
          <xdr:rowOff>85725</xdr:rowOff>
        </xdr:from>
        <xdr:to>
          <xdr:col>8</xdr:col>
          <xdr:colOff>590550</xdr:colOff>
          <xdr:row>9</xdr:row>
          <xdr:rowOff>828675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NR%201%20Schedule%20H-I-J%20and%20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H-1"/>
      <sheetName val="II-H-1.1"/>
      <sheetName val="II-H-1.2"/>
      <sheetName val="II-H-1.3"/>
      <sheetName val="II-H_1.3.1"/>
      <sheetName val="II-H-1.3.1a"/>
      <sheetName val="II-H-1.4"/>
      <sheetName val="II-H-1.5"/>
      <sheetName val="II-H-2"/>
      <sheetName val="II-H-2.1"/>
      <sheetName val="II-H-2.2"/>
      <sheetName val="II-H-2.3"/>
      <sheetName val="II-H-2.3.1"/>
      <sheetName val="II-H-3"/>
      <sheetName val="II-H-3.1"/>
      <sheetName val="II-H-3.2"/>
      <sheetName val="II-H-3.3"/>
      <sheetName val="II-H-4"/>
      <sheetName val="II-H-4.1.1"/>
      <sheetName val="II-H-4.1.2"/>
      <sheetName val="II-H-4.1.3"/>
      <sheetName val="II-H-4.1.4"/>
      <sheetName val="II-H-4.1.5"/>
      <sheetName val="II-H-4.1.6"/>
      <sheetName val="II-H-4.1.7"/>
      <sheetName val="II-H-4.1.8"/>
      <sheetName val="II-H-4.1.9"/>
      <sheetName val="II-H-4.2"/>
      <sheetName val="II-H-5"/>
      <sheetName val="II-H-5.1"/>
      <sheetName val="II-H-5.2"/>
      <sheetName val="II-H-5.3"/>
      <sheetName val="II-I-1"/>
      <sheetName val="WP 1-A"/>
      <sheetName val="WP 1-A.1"/>
      <sheetName val="WP II-I-1.1"/>
      <sheetName val="WP II-I-1.2"/>
      <sheetName val="II-I-TRAN"/>
      <sheetName val="II-I-DIST"/>
      <sheetName val="II-I-MET"/>
      <sheetName val="II-I-TDCS"/>
      <sheetName val="II-I-Total"/>
      <sheetName val="II-I-Class Allocation Summary"/>
      <sheetName val="II-I-2 Class Factors"/>
      <sheetName val="II-I-2 Class Ratios"/>
      <sheetName val="II-I-2 Class Rationale"/>
      <sheetName val="WP - Current"/>
      <sheetName val="WP - Revenue Summary"/>
      <sheetName val="WP - Wt Fact"/>
      <sheetName val="WP - Accts. 585_596"/>
      <sheetName val="WP - Accts. 586_597"/>
      <sheetName val="WP - Acct. 587"/>
      <sheetName val="WP - Acct. 902"/>
      <sheetName val="WP - Acct. 903"/>
      <sheetName val="WP - Acct. 903_IT"/>
      <sheetName val="WP - Accts. 904"/>
      <sheetName val="WP - Accts. 907-10"/>
      <sheetName val="WP 2018 CEHE OM Expense by FERC"/>
      <sheetName val="WP - Acct. 364"/>
      <sheetName val="WP - Acct. 365"/>
      <sheetName val="WP - Acct. 366"/>
      <sheetName val="WP - Acct. 367"/>
      <sheetName val="WP - Acct. 368"/>
      <sheetName val="WP - Acct. 369"/>
      <sheetName val="WP - Acct. 370"/>
      <sheetName val="WP - Acct. 373"/>
      <sheetName val="WP - Cust by Meter Type"/>
      <sheetName val="Meter_Invest"/>
      <sheetName val="Meter_M&amp;S"/>
      <sheetName val="Met_Alloc"/>
      <sheetName val="WP - II-I-MET Non IDR"/>
      <sheetName val="WP - II-I-MET IDR"/>
      <sheetName val="WP - Avg_4CP"/>
      <sheetName val="WP - Dist_4CP"/>
      <sheetName val="WP - A&amp;E_4CP"/>
      <sheetName val="WP - Mwh"/>
      <sheetName val="WP - Customer Count"/>
      <sheetName val="WP - UG"/>
      <sheetName val="WP - Franchise"/>
      <sheetName val="WP - IDR Sep"/>
      <sheetName val="WP - Cust_Chg"/>
      <sheetName val="WP - CMC"/>
      <sheetName val="WP - Lighting Rev"/>
      <sheetName val="II-I-3"/>
      <sheetName val="III-A TCOS Calculation"/>
      <sheetName val="III-A-1 Summary TCOS"/>
      <sheetName val="IV-J-1-Revenue Summary"/>
      <sheetName val="IV-J-2 Other Serv"/>
      <sheetName val="IV-J-2-A Discretionary_OTC"/>
      <sheetName val="IV-J-3 Rate Class Def"/>
      <sheetName val="IV-J-4a Load Research"/>
      <sheetName val="IV-J-4b Load Research"/>
      <sheetName val="IV-J-4c Load Research"/>
      <sheetName val="IV-J-5 Billing Determinants"/>
      <sheetName val="IV-J-6 Consumption Level"/>
      <sheetName val="IV-J-7 Proof of Revenue Summary"/>
      <sheetName val="IV-J-7 Rate Design Summary"/>
      <sheetName val="IV-J-7 Residential"/>
      <sheetName val="IV-J-7 Secondary- Small"/>
      <sheetName val="IV-J-7 Secondary-Large"/>
      <sheetName val="IV-J-7 Primary"/>
      <sheetName val="IV-J-7 Transmission"/>
      <sheetName val="IV-J-7 SLS"/>
      <sheetName val="IV-J-7 MLS"/>
      <sheetName val="IV-J-7 TCRF"/>
      <sheetName val="IV-J-7 TC2"/>
      <sheetName val="IV-J-7 TC3"/>
      <sheetName val="IV-J-7 TC5"/>
      <sheetName val="IV-J-7 SRC"/>
      <sheetName val="IV-J-7 ADFIT"/>
      <sheetName val="IV-J-7 EECRF"/>
      <sheetName val="IV-J-7 Nuclear Decom Fee"/>
      <sheetName val="IV-J-7 DCRF"/>
      <sheetName val="IV-J-7 CMC"/>
      <sheetName val="IV-J-7-CTC"/>
      <sheetName val="IV-J-7 RCE"/>
      <sheetName val="IV-J-7 Franchise"/>
      <sheetName val="IV-J-7 UEDIT "/>
      <sheetName val="IV-J-7 Wholesale Rate"/>
      <sheetName val="IV-J-8 Rate Analysis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18">
          <cell r="I18">
            <v>0.34467704396147247</v>
          </cell>
        </row>
        <row r="20">
          <cell r="I20">
            <v>3.4579896817442952E-2</v>
          </cell>
          <cell r="J20">
            <v>9.0106146407252813E-2</v>
          </cell>
        </row>
        <row r="21">
          <cell r="J21">
            <v>0.90989385359274721</v>
          </cell>
        </row>
        <row r="22">
          <cell r="I22">
            <v>0.13937372206006712</v>
          </cell>
          <cell r="J22"/>
        </row>
        <row r="23">
          <cell r="J23"/>
        </row>
        <row r="24">
          <cell r="I24">
            <v>0</v>
          </cell>
        </row>
        <row r="25">
          <cell r="I25">
            <v>1</v>
          </cell>
        </row>
        <row r="26">
          <cell r="I26"/>
        </row>
      </sheetData>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row r="15">
          <cell r="D15">
            <v>29154975651.048309</v>
          </cell>
        </row>
      </sheetData>
      <sheetData sheetId="98">
        <row r="13">
          <cell r="D13">
            <v>918291640.81798792</v>
          </cell>
        </row>
      </sheetData>
      <sheetData sheetId="99">
        <row r="14">
          <cell r="D14">
            <v>31267564.650000002</v>
          </cell>
        </row>
        <row r="15">
          <cell r="D15">
            <v>71625494.160150081</v>
          </cell>
        </row>
      </sheetData>
      <sheetData sheetId="100">
        <row r="15">
          <cell r="D15">
            <v>7615992.6601822739</v>
          </cell>
        </row>
        <row r="16">
          <cell r="D16">
            <v>1035935.8922639469</v>
          </cell>
        </row>
      </sheetData>
      <sheetData sheetId="101">
        <row r="13">
          <cell r="D13">
            <v>29796611.836800002</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Word_97_-_2003_Document.doc"/></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86"/>
  <sheetViews>
    <sheetView tabSelected="1" view="pageLayout" topLeftCell="D21" zoomScaleNormal="87" workbookViewId="0">
      <selection activeCell="G26" sqref="G26"/>
    </sheetView>
  </sheetViews>
  <sheetFormatPr defaultColWidth="9" defaultRowHeight="12.75"/>
  <cols>
    <col min="1" max="1" width="7.5703125" style="1" customWidth="1"/>
    <col min="2" max="2" width="21.28515625" style="2" customWidth="1"/>
    <col min="3" max="3" width="4.5703125" style="1" customWidth="1"/>
    <col min="4" max="4" width="11.140625" style="2" customWidth="1"/>
    <col min="5" max="5" width="10.85546875" style="2" customWidth="1"/>
    <col min="6" max="6" width="2.42578125" style="2" customWidth="1"/>
    <col min="7" max="7" width="16" style="1" customWidth="1"/>
    <col min="8" max="8" width="17.42578125" style="2" customWidth="1"/>
    <col min="9" max="9" width="17.5703125" style="2" customWidth="1"/>
    <col min="10" max="10" width="18" style="3" customWidth="1"/>
    <col min="11" max="11" width="14.7109375" style="2" customWidth="1"/>
    <col min="12" max="12" width="15" style="1" customWidth="1"/>
    <col min="13" max="13" width="9" style="2"/>
    <col min="14" max="14" width="12.42578125" style="2" customWidth="1"/>
    <col min="15" max="15" width="8" style="2" customWidth="1"/>
    <col min="16" max="16384" width="9" style="2"/>
  </cols>
  <sheetData>
    <row r="1" spans="1:13" ht="31.7" customHeight="1" thickBot="1">
      <c r="M1" s="4" t="s">
        <v>0</v>
      </c>
    </row>
    <row r="2" spans="1:13" ht="15.75" customHeight="1" thickTop="1">
      <c r="A2" s="5"/>
      <c r="B2" s="6"/>
      <c r="C2" s="5"/>
      <c r="D2" s="6"/>
      <c r="E2" s="6"/>
      <c r="F2" s="6"/>
      <c r="G2" s="5"/>
      <c r="H2" s="6"/>
      <c r="I2" s="6"/>
      <c r="J2" s="7"/>
      <c r="K2" s="6"/>
      <c r="L2" s="5"/>
      <c r="M2" s="4" t="s">
        <v>0</v>
      </c>
    </row>
    <row r="3" spans="1:13" ht="15.75">
      <c r="A3" s="157" t="s">
        <v>1</v>
      </c>
      <c r="B3" s="157"/>
      <c r="C3" s="157"/>
      <c r="D3" s="157"/>
      <c r="E3" s="157"/>
      <c r="F3" s="157"/>
      <c r="G3" s="157"/>
      <c r="H3" s="157"/>
      <c r="I3" s="157"/>
      <c r="J3" s="157"/>
      <c r="K3" s="157"/>
      <c r="L3" s="157"/>
      <c r="M3" s="4" t="s">
        <v>0</v>
      </c>
    </row>
    <row r="4" spans="1:13" ht="15.75">
      <c r="A4" s="157" t="s">
        <v>2</v>
      </c>
      <c r="B4" s="157"/>
      <c r="C4" s="157"/>
      <c r="D4" s="157"/>
      <c r="E4" s="157"/>
      <c r="F4" s="157"/>
      <c r="G4" s="157"/>
      <c r="H4" s="157"/>
      <c r="I4" s="157"/>
      <c r="J4" s="157"/>
      <c r="K4" s="157"/>
      <c r="L4" s="157"/>
      <c r="M4" s="4" t="s">
        <v>0</v>
      </c>
    </row>
    <row r="5" spans="1:13" ht="15.75">
      <c r="A5" s="157" t="s">
        <v>3</v>
      </c>
      <c r="B5" s="157"/>
      <c r="C5" s="157"/>
      <c r="D5" s="157"/>
      <c r="E5" s="157"/>
      <c r="F5" s="157"/>
      <c r="G5" s="157"/>
      <c r="H5" s="157"/>
      <c r="I5" s="157"/>
      <c r="J5" s="157"/>
      <c r="K5" s="157"/>
      <c r="L5" s="157"/>
      <c r="M5" s="4" t="s">
        <v>0</v>
      </c>
    </row>
    <row r="6" spans="1:13" ht="15.75">
      <c r="A6" s="158" t="s">
        <v>84</v>
      </c>
      <c r="B6" s="158"/>
      <c r="C6" s="158"/>
      <c r="D6" s="158"/>
      <c r="E6" s="158"/>
      <c r="F6" s="158"/>
      <c r="G6" s="158"/>
      <c r="H6" s="158"/>
      <c r="I6" s="158"/>
      <c r="J6" s="158"/>
      <c r="K6" s="158"/>
      <c r="L6" s="158"/>
      <c r="M6" s="4" t="s">
        <v>0</v>
      </c>
    </row>
    <row r="7" spans="1:13" ht="16.7" customHeight="1" thickBot="1">
      <c r="A7" s="8"/>
      <c r="B7" s="9"/>
      <c r="C7" s="10"/>
      <c r="D7" s="9"/>
      <c r="E7" s="9"/>
      <c r="F7" s="9"/>
      <c r="G7" s="10"/>
      <c r="H7" s="9"/>
      <c r="I7" s="9"/>
      <c r="J7" s="11"/>
      <c r="K7" s="9"/>
      <c r="L7" s="10"/>
      <c r="M7" s="4" t="s">
        <v>0</v>
      </c>
    </row>
    <row r="8" spans="1:13" ht="16.5" thickTop="1">
      <c r="A8" s="1" t="s">
        <v>4</v>
      </c>
      <c r="B8" s="1"/>
      <c r="D8" s="1"/>
      <c r="E8" s="1"/>
      <c r="F8" s="1"/>
      <c r="H8" s="1"/>
      <c r="I8" s="1"/>
      <c r="J8" s="12"/>
      <c r="K8" s="1"/>
      <c r="M8" s="4" t="s">
        <v>0</v>
      </c>
    </row>
    <row r="9" spans="1:13" ht="15.75">
      <c r="A9" s="13" t="s">
        <v>5</v>
      </c>
      <c r="B9" s="1" t="s">
        <v>6</v>
      </c>
      <c r="C9" s="152" t="s">
        <v>7</v>
      </c>
      <c r="D9" s="152"/>
      <c r="E9" s="152"/>
      <c r="G9" s="1" t="s">
        <v>8</v>
      </c>
      <c r="H9" s="1" t="s">
        <v>9</v>
      </c>
      <c r="I9" s="1" t="s">
        <v>10</v>
      </c>
      <c r="J9" s="12" t="s">
        <v>11</v>
      </c>
      <c r="K9" s="1" t="s">
        <v>12</v>
      </c>
      <c r="L9" s="1" t="s">
        <v>13</v>
      </c>
      <c r="M9" s="4" t="s">
        <v>0</v>
      </c>
    </row>
    <row r="10" spans="1:13" ht="68.849999999999994" customHeight="1">
      <c r="A10" s="15" t="s">
        <v>14</v>
      </c>
      <c r="B10" s="16" t="s">
        <v>15</v>
      </c>
      <c r="C10" s="156"/>
      <c r="D10" s="156"/>
      <c r="E10" s="156"/>
      <c r="F10" s="13"/>
      <c r="M10" s="4" t="s">
        <v>0</v>
      </c>
    </row>
    <row r="11" spans="1:13" ht="15.75">
      <c r="M11" s="4" t="s">
        <v>0</v>
      </c>
    </row>
    <row r="12" spans="1:13" ht="30.4" customHeight="1">
      <c r="A12" s="15" t="s">
        <v>16</v>
      </c>
      <c r="B12" s="17" t="s">
        <v>17</v>
      </c>
      <c r="C12" s="153">
        <f>'TCOS Changes'!K21</f>
        <v>0</v>
      </c>
      <c r="D12" s="153"/>
      <c r="E12" s="153"/>
      <c r="G12" s="154" t="s">
        <v>18</v>
      </c>
      <c r="H12" s="154"/>
      <c r="I12" s="154"/>
      <c r="J12" s="154"/>
      <c r="K12" s="154"/>
      <c r="L12" s="154"/>
      <c r="M12" s="4" t="s">
        <v>0</v>
      </c>
    </row>
    <row r="13" spans="1:13" ht="15.75">
      <c r="D13" s="1"/>
      <c r="M13" s="4" t="s">
        <v>0</v>
      </c>
    </row>
    <row r="14" spans="1:13" ht="32.85" customHeight="1">
      <c r="A14" s="15" t="s">
        <v>19</v>
      </c>
      <c r="B14" s="17" t="s">
        <v>17</v>
      </c>
      <c r="C14" s="153">
        <f>'TCOS Changes'!L21</f>
        <v>0</v>
      </c>
      <c r="D14" s="153"/>
      <c r="E14" s="153"/>
      <c r="G14" s="154" t="s">
        <v>98</v>
      </c>
      <c r="H14" s="154"/>
      <c r="I14" s="154"/>
      <c r="J14" s="154"/>
      <c r="K14" s="154"/>
      <c r="L14" s="154"/>
      <c r="M14" s="4" t="s">
        <v>0</v>
      </c>
    </row>
    <row r="15" spans="1:13" ht="15.75">
      <c r="D15" s="1"/>
      <c r="M15" s="4" t="s">
        <v>0</v>
      </c>
    </row>
    <row r="16" spans="1:13" ht="15.75">
      <c r="A16" s="1" t="s">
        <v>20</v>
      </c>
      <c r="B16" s="2" t="s">
        <v>85</v>
      </c>
      <c r="C16" s="155">
        <f>+(C12-C14)*0.5</f>
        <v>0</v>
      </c>
      <c r="D16" s="155"/>
      <c r="E16" s="155"/>
      <c r="G16" s="18" t="s">
        <v>97</v>
      </c>
      <c r="M16" s="4" t="s">
        <v>0</v>
      </c>
    </row>
    <row r="17" spans="1:16" ht="15.75">
      <c r="G17" s="18"/>
      <c r="M17" s="4" t="s">
        <v>0</v>
      </c>
    </row>
    <row r="18" spans="1:16" ht="15.75">
      <c r="A18" s="1" t="s">
        <v>21</v>
      </c>
      <c r="B18" s="2" t="s">
        <v>22</v>
      </c>
      <c r="C18" s="151" t="s">
        <v>99</v>
      </c>
      <c r="D18" s="151"/>
      <c r="E18" s="151"/>
      <c r="G18" s="19" t="s">
        <v>96</v>
      </c>
      <c r="M18" s="4" t="s">
        <v>0</v>
      </c>
    </row>
    <row r="19" spans="1:16" ht="15.75">
      <c r="C19" s="12"/>
      <c r="D19" s="12"/>
      <c r="E19" s="12"/>
      <c r="G19" s="18"/>
      <c r="M19" s="4" t="s">
        <v>0</v>
      </c>
    </row>
    <row r="20" spans="1:16" ht="15.75">
      <c r="A20" s="1" t="s">
        <v>23</v>
      </c>
      <c r="B20" s="2" t="s">
        <v>24</v>
      </c>
      <c r="C20" s="151" t="s">
        <v>25</v>
      </c>
      <c r="D20" s="151"/>
      <c r="E20" s="151"/>
      <c r="G20" s="18" t="s">
        <v>86</v>
      </c>
      <c r="M20" s="4" t="s">
        <v>0</v>
      </c>
    </row>
    <row r="21" spans="1:16" ht="16.5" thickBot="1">
      <c r="A21" s="70"/>
      <c r="B21" s="71"/>
      <c r="C21" s="77"/>
      <c r="D21" s="77"/>
      <c r="E21" s="77"/>
      <c r="F21" s="71"/>
      <c r="G21" s="72"/>
      <c r="H21" s="71"/>
      <c r="I21" s="71"/>
      <c r="J21" s="78"/>
      <c r="K21" s="71"/>
      <c r="L21" s="70"/>
      <c r="M21" s="4"/>
    </row>
    <row r="22" spans="1:16" s="1" customFormat="1" ht="15.75">
      <c r="B22" s="1" t="str">
        <f>+B9</f>
        <v>(a)</v>
      </c>
      <c r="C22" s="152" t="str">
        <f>+C9</f>
        <v>(b)</v>
      </c>
      <c r="D22" s="152"/>
      <c r="E22" s="152"/>
      <c r="G22" s="1" t="str">
        <f t="shared" ref="G22:L22" si="0">+G9</f>
        <v>(c)</v>
      </c>
      <c r="H22" s="1" t="str">
        <f t="shared" si="0"/>
        <v>(d)</v>
      </c>
      <c r="I22" s="1" t="str">
        <f t="shared" si="0"/>
        <v>(e)</v>
      </c>
      <c r="J22" s="12" t="str">
        <f t="shared" si="0"/>
        <v>(f)</v>
      </c>
      <c r="K22" s="1" t="str">
        <f t="shared" si="0"/>
        <v>(g)</v>
      </c>
      <c r="L22" s="1" t="str">
        <f t="shared" si="0"/>
        <v>(h)</v>
      </c>
      <c r="M22" s="4" t="s">
        <v>0</v>
      </c>
    </row>
    <row r="23" spans="1:16" ht="15.75">
      <c r="C23" s="20"/>
      <c r="G23" s="21"/>
      <c r="H23" s="21"/>
      <c r="I23" s="21"/>
      <c r="J23" s="22"/>
      <c r="K23" s="21"/>
      <c r="L23" s="21"/>
      <c r="M23" s="4" t="s">
        <v>0</v>
      </c>
      <c r="N23" s="4"/>
    </row>
    <row r="24" spans="1:16" ht="26.45" customHeight="1">
      <c r="C24" s="23"/>
      <c r="G24" s="150" t="s">
        <v>95</v>
      </c>
      <c r="H24" s="150" t="s">
        <v>87</v>
      </c>
      <c r="I24" s="150" t="s">
        <v>88</v>
      </c>
      <c r="J24" s="24" t="s">
        <v>26</v>
      </c>
      <c r="K24" s="25" t="s">
        <v>27</v>
      </c>
      <c r="L24" s="25" t="s">
        <v>28</v>
      </c>
      <c r="M24" s="4" t="s">
        <v>0</v>
      </c>
      <c r="N24" s="26"/>
    </row>
    <row r="25" spans="1:16" ht="15.75">
      <c r="G25" s="27" t="s">
        <v>29</v>
      </c>
      <c r="H25" s="27" t="s">
        <v>30</v>
      </c>
      <c r="I25" s="27" t="s">
        <v>31</v>
      </c>
      <c r="J25" s="79" t="s">
        <v>89</v>
      </c>
      <c r="K25" s="27" t="s">
        <v>32</v>
      </c>
      <c r="M25" s="4" t="s">
        <v>0</v>
      </c>
      <c r="N25" s="1"/>
    </row>
    <row r="26" spans="1:16" ht="15.75">
      <c r="A26" s="1" t="s">
        <v>33</v>
      </c>
      <c r="B26" s="2" t="s">
        <v>34</v>
      </c>
      <c r="G26" s="28">
        <f>'[1]WP - Avg_4CP'!$I$18</f>
        <v>0.34467704396147247</v>
      </c>
      <c r="H26" s="29">
        <f>+C16</f>
        <v>0</v>
      </c>
      <c r="I26" s="30">
        <f>+H26*G26</f>
        <v>0</v>
      </c>
      <c r="J26" s="31">
        <f>+'[1]IV-J-7 Residential'!$D$15</f>
        <v>29154975651.048309</v>
      </c>
      <c r="K26" s="32">
        <f>ROUND(I26/J26,+K50)</f>
        <v>0</v>
      </c>
      <c r="L26" s="1" t="s">
        <v>35</v>
      </c>
      <c r="M26" s="4" t="s">
        <v>0</v>
      </c>
      <c r="N26" s="33"/>
      <c r="O26" s="34"/>
      <c r="P26" s="35"/>
    </row>
    <row r="27" spans="1:16" ht="15.75">
      <c r="A27" s="1" t="s">
        <v>36</v>
      </c>
      <c r="B27" s="2" t="s">
        <v>37</v>
      </c>
      <c r="G27" s="28">
        <f>+'[1]WP - Avg_4CP'!$I$19</f>
        <v>0</v>
      </c>
      <c r="H27" s="29">
        <f>+H26</f>
        <v>0</v>
      </c>
      <c r="I27" s="30">
        <f>+H27*G27</f>
        <v>0</v>
      </c>
      <c r="J27" s="31">
        <f>+'[1]IV-J-7 Secondary- Small'!$D$13</f>
        <v>918291640.81798792</v>
      </c>
      <c r="K27" s="32">
        <f>ROUND(I27/J27,+K50)</f>
        <v>0</v>
      </c>
      <c r="L27" s="1" t="s">
        <v>35</v>
      </c>
      <c r="M27" s="4" t="s">
        <v>0</v>
      </c>
      <c r="N27" s="33"/>
      <c r="O27" s="34"/>
      <c r="P27" s="35"/>
    </row>
    <row r="28" spans="1:16" ht="15.75">
      <c r="A28" s="1" t="s">
        <v>38</v>
      </c>
      <c r="B28" s="2" t="s">
        <v>39</v>
      </c>
      <c r="G28" s="28">
        <f>+'[1]WP - Avg_4CP'!$I$20</f>
        <v>3.4579896817442952E-2</v>
      </c>
      <c r="H28" s="29">
        <f>+H27</f>
        <v>0</v>
      </c>
      <c r="I28" s="30">
        <f>+H28*G28</f>
        <v>0</v>
      </c>
      <c r="J28" s="36"/>
      <c r="K28" s="37"/>
      <c r="M28" s="4" t="s">
        <v>0</v>
      </c>
      <c r="N28" s="38"/>
      <c r="O28" s="36"/>
      <c r="P28" s="35"/>
    </row>
    <row r="29" spans="1:16" ht="15.75">
      <c r="A29" s="1" t="s">
        <v>40</v>
      </c>
      <c r="D29" s="2" t="s">
        <v>41</v>
      </c>
      <c r="E29" s="39">
        <f>+'[1]WP - Avg_4CP'!$J$21</f>
        <v>0.90989385359274721</v>
      </c>
      <c r="G29" s="28"/>
      <c r="H29" s="29"/>
      <c r="I29" s="30">
        <f>+E29*I28</f>
        <v>0</v>
      </c>
      <c r="J29" s="31">
        <f>+'[1]IV-J-7 Secondary-Large'!$D$14</f>
        <v>31267564.650000002</v>
      </c>
      <c r="K29" s="32">
        <f>ROUND(I29/J29,+K51)</f>
        <v>0</v>
      </c>
      <c r="L29" s="1" t="s">
        <v>42</v>
      </c>
      <c r="M29" s="4" t="s">
        <v>0</v>
      </c>
      <c r="N29" s="33"/>
      <c r="O29" s="34"/>
      <c r="P29" s="35"/>
    </row>
    <row r="30" spans="1:16" ht="15.75">
      <c r="A30" s="1" t="s">
        <v>43</v>
      </c>
      <c r="D30" s="2" t="s">
        <v>44</v>
      </c>
      <c r="E30" s="40">
        <f>+'[1]WP - Avg_4CP'!$J$20</f>
        <v>9.0106146407252813E-2</v>
      </c>
      <c r="G30" s="28"/>
      <c r="H30" s="29"/>
      <c r="I30" s="30">
        <f>+E30*I28</f>
        <v>0</v>
      </c>
      <c r="J30" s="31">
        <f>+'[1]IV-J-7 Secondary-Large'!$D$15</f>
        <v>71625494.160150081</v>
      </c>
      <c r="K30" s="32">
        <f>ROUND(I30/J30,+K514)</f>
        <v>0</v>
      </c>
      <c r="L30" s="1" t="s">
        <v>45</v>
      </c>
      <c r="M30" s="4" t="s">
        <v>0</v>
      </c>
      <c r="N30" s="33"/>
      <c r="O30" s="34"/>
      <c r="P30" s="35"/>
    </row>
    <row r="31" spans="1:16" ht="15.75">
      <c r="A31" s="1" t="s">
        <v>46</v>
      </c>
      <c r="E31" s="41">
        <f>+E30+E29</f>
        <v>1</v>
      </c>
      <c r="G31" s="28"/>
      <c r="H31" s="29"/>
      <c r="I31" s="30"/>
      <c r="J31" s="36"/>
      <c r="K31" s="42"/>
      <c r="M31" s="4" t="s">
        <v>0</v>
      </c>
      <c r="N31" s="38"/>
      <c r="O31" s="36"/>
      <c r="P31" s="35"/>
    </row>
    <row r="32" spans="1:16" ht="15.75">
      <c r="A32" s="1" t="s">
        <v>47</v>
      </c>
      <c r="B32" s="2" t="s">
        <v>48</v>
      </c>
      <c r="G32" s="28">
        <f>+'[1]WP - Avg_4CP'!$I$22</f>
        <v>0.13937372206006712</v>
      </c>
      <c r="H32" s="29">
        <f>+H28</f>
        <v>0</v>
      </c>
      <c r="I32" s="30">
        <f>+H32*G32</f>
        <v>0</v>
      </c>
      <c r="J32" s="36"/>
      <c r="K32" s="42"/>
      <c r="M32" s="4" t="s">
        <v>0</v>
      </c>
      <c r="N32" s="38"/>
      <c r="O32" s="36"/>
      <c r="P32" s="35"/>
    </row>
    <row r="33" spans="1:16" ht="15.75">
      <c r="A33" s="1" t="s">
        <v>49</v>
      </c>
      <c r="D33" s="2" t="s">
        <v>41</v>
      </c>
      <c r="E33" s="39">
        <f>+'[1]WP - Avg_4CP'!$J$23</f>
        <v>0</v>
      </c>
      <c r="G33" s="28"/>
      <c r="H33" s="29"/>
      <c r="I33" s="30">
        <f>+E33*I32</f>
        <v>0</v>
      </c>
      <c r="J33" s="31">
        <f>+'[1]IV-J-7 Primary'!$D$15</f>
        <v>7615992.6601822739</v>
      </c>
      <c r="K33" s="32">
        <f>ROUND(I33/J33,+K51)</f>
        <v>0</v>
      </c>
      <c r="L33" s="1" t="s">
        <v>42</v>
      </c>
      <c r="M33" s="4" t="s">
        <v>0</v>
      </c>
      <c r="N33" s="33"/>
      <c r="O33" s="34"/>
      <c r="P33" s="35"/>
    </row>
    <row r="34" spans="1:16" ht="15.75">
      <c r="A34" s="1" t="s">
        <v>50</v>
      </c>
      <c r="D34" s="2" t="s">
        <v>44</v>
      </c>
      <c r="E34" s="40">
        <f>+'[1]WP - Avg_4CP'!$J$22</f>
        <v>0</v>
      </c>
      <c r="G34" s="28"/>
      <c r="H34" s="29"/>
      <c r="I34" s="30">
        <f>+E34*I32</f>
        <v>0</v>
      </c>
      <c r="J34" s="31">
        <f>+'[1]IV-J-7 Primary'!$D$16</f>
        <v>1035935.8922639469</v>
      </c>
      <c r="K34" s="32">
        <f>ROUND(I34/J34,+K518)</f>
        <v>0</v>
      </c>
      <c r="L34" s="1" t="s">
        <v>45</v>
      </c>
      <c r="M34" s="4" t="s">
        <v>0</v>
      </c>
      <c r="N34" s="33"/>
      <c r="O34" s="34"/>
      <c r="P34" s="35"/>
    </row>
    <row r="35" spans="1:16" ht="15.75">
      <c r="A35" s="1" t="s">
        <v>51</v>
      </c>
      <c r="E35" s="39">
        <f>+E34+E33</f>
        <v>0</v>
      </c>
      <c r="G35" s="28"/>
      <c r="H35" s="29"/>
      <c r="I35" s="30"/>
      <c r="J35" s="36"/>
      <c r="K35" s="42"/>
      <c r="M35" s="4" t="s">
        <v>0</v>
      </c>
      <c r="N35" s="38"/>
      <c r="O35" s="36"/>
      <c r="P35" s="35"/>
    </row>
    <row r="36" spans="1:16" ht="15.75">
      <c r="A36" s="1" t="s">
        <v>52</v>
      </c>
      <c r="B36" s="2" t="s">
        <v>53</v>
      </c>
      <c r="G36" s="28">
        <f>+'[1]WP - Avg_4CP'!$I$24</f>
        <v>0</v>
      </c>
      <c r="H36" s="29">
        <f>+H32</f>
        <v>0</v>
      </c>
      <c r="I36" s="30">
        <f>+H36*G36</f>
        <v>0</v>
      </c>
      <c r="J36" s="31">
        <f>+'[1]IV-J-7 Transmission'!$D$13</f>
        <v>29796611.836800002</v>
      </c>
      <c r="K36" s="32">
        <f>ROUND(I36/J36,+K51)</f>
        <v>0</v>
      </c>
      <c r="L36" s="1" t="s">
        <v>42</v>
      </c>
      <c r="M36" s="4" t="s">
        <v>0</v>
      </c>
      <c r="N36" s="33"/>
      <c r="O36" s="34"/>
      <c r="P36" s="35"/>
    </row>
    <row r="37" spans="1:16" ht="15.75">
      <c r="A37" s="1" t="s">
        <v>54</v>
      </c>
      <c r="B37" s="2" t="s">
        <v>55</v>
      </c>
      <c r="G37" s="28"/>
      <c r="H37" s="29"/>
      <c r="J37" s="43"/>
      <c r="M37" s="4" t="s">
        <v>0</v>
      </c>
    </row>
    <row r="38" spans="1:16" ht="15.75">
      <c r="A38" s="1" t="s">
        <v>56</v>
      </c>
      <c r="B38" s="2" t="s">
        <v>57</v>
      </c>
      <c r="G38" s="28">
        <f>+'[1]WP - Avg_4CP'!$I$25</f>
        <v>1</v>
      </c>
      <c r="H38" s="29">
        <f>+H36</f>
        <v>0</v>
      </c>
      <c r="I38" s="30">
        <f>+H38*G38</f>
        <v>0</v>
      </c>
      <c r="J38" s="12" t="s">
        <v>58</v>
      </c>
      <c r="K38" s="32">
        <v>0</v>
      </c>
      <c r="L38" s="1" t="s">
        <v>35</v>
      </c>
      <c r="M38" s="4" t="s">
        <v>0</v>
      </c>
      <c r="N38" s="30"/>
    </row>
    <row r="39" spans="1:16" ht="15.75">
      <c r="A39" s="1" t="s">
        <v>59</v>
      </c>
      <c r="B39" s="2" t="s">
        <v>60</v>
      </c>
      <c r="G39" s="44">
        <f>+'[1]WP - Avg_4CP'!$I$26</f>
        <v>0</v>
      </c>
      <c r="H39" s="29">
        <f>+H38</f>
        <v>0</v>
      </c>
      <c r="I39" s="45">
        <f>+H39*G39</f>
        <v>0</v>
      </c>
      <c r="J39" s="12" t="s">
        <v>58</v>
      </c>
      <c r="K39" s="32">
        <v>0</v>
      </c>
      <c r="L39" s="1" t="s">
        <v>35</v>
      </c>
      <c r="M39" s="4" t="s">
        <v>0</v>
      </c>
      <c r="N39" s="46"/>
    </row>
    <row r="40" spans="1:16" ht="16.5" thickBot="1">
      <c r="A40" s="10" t="s">
        <v>61</v>
      </c>
      <c r="B40" s="9"/>
      <c r="C40" s="10"/>
      <c r="D40" s="9"/>
      <c r="E40" s="9"/>
      <c r="F40" s="9"/>
      <c r="G40" s="47">
        <f>SUM(G26:G39)</f>
        <v>1.5186306628389825</v>
      </c>
      <c r="H40" s="9"/>
      <c r="I40" s="48">
        <f>+I26+I27+I29+I30+I33+I34+I36+I38+I39</f>
        <v>0</v>
      </c>
      <c r="J40" s="11"/>
      <c r="K40" s="9"/>
      <c r="L40" s="10"/>
      <c r="M40" s="4" t="s">
        <v>0</v>
      </c>
      <c r="N40" s="49"/>
    </row>
    <row r="41" spans="1:16" ht="16.5" thickTop="1">
      <c r="B41" s="50"/>
      <c r="C41" s="14"/>
      <c r="D41" s="50"/>
      <c r="E41" s="50"/>
      <c r="F41" s="50"/>
      <c r="G41" s="28"/>
      <c r="H41" s="50"/>
      <c r="I41" s="51"/>
      <c r="K41" s="50"/>
      <c r="L41" s="14"/>
      <c r="M41" s="4" t="s">
        <v>0</v>
      </c>
    </row>
    <row r="42" spans="1:16" ht="15.75">
      <c r="M42" s="4" t="s">
        <v>0</v>
      </c>
    </row>
    <row r="43" spans="1:16" ht="15.75">
      <c r="A43" s="4" t="s">
        <v>0</v>
      </c>
      <c r="B43" s="4" t="s">
        <v>0</v>
      </c>
      <c r="C43" s="4" t="s">
        <v>0</v>
      </c>
      <c r="D43" s="4" t="s">
        <v>0</v>
      </c>
      <c r="E43" s="4" t="s">
        <v>0</v>
      </c>
      <c r="F43" s="4"/>
      <c r="G43" s="4" t="s">
        <v>0</v>
      </c>
      <c r="H43" s="4" t="s">
        <v>0</v>
      </c>
      <c r="I43" s="4" t="s">
        <v>0</v>
      </c>
      <c r="J43" s="52" t="s">
        <v>0</v>
      </c>
      <c r="K43" s="4" t="s">
        <v>0</v>
      </c>
      <c r="L43" s="4" t="s">
        <v>0</v>
      </c>
      <c r="M43" s="4" t="s">
        <v>0</v>
      </c>
    </row>
    <row r="45" spans="1:16" s="54" customFormat="1">
      <c r="A45" s="53"/>
      <c r="C45" s="53"/>
      <c r="G45" s="53"/>
      <c r="J45" s="55"/>
      <c r="K45" s="56"/>
      <c r="L45" s="53"/>
    </row>
    <row r="47" spans="1:16" hidden="1">
      <c r="B47" s="2" t="s">
        <v>62</v>
      </c>
      <c r="D47" s="2" t="s">
        <v>63</v>
      </c>
    </row>
    <row r="49" spans="2:22">
      <c r="B49" s="18"/>
      <c r="D49" s="1"/>
      <c r="E49" s="1"/>
      <c r="F49" s="1"/>
      <c r="H49" s="1"/>
      <c r="I49" s="1"/>
      <c r="J49" s="12"/>
      <c r="K49" s="1"/>
    </row>
    <row r="50" spans="2:22">
      <c r="B50" s="50"/>
      <c r="C50" s="75"/>
      <c r="D50" s="50"/>
      <c r="E50" s="50"/>
      <c r="F50" s="50"/>
      <c r="G50" s="75"/>
      <c r="H50" s="50"/>
      <c r="I50" s="50"/>
      <c r="J50" s="57" t="s">
        <v>64</v>
      </c>
      <c r="K50" s="58">
        <v>6</v>
      </c>
    </row>
    <row r="51" spans="2:22">
      <c r="B51" s="50"/>
      <c r="C51" s="75"/>
      <c r="D51" s="81"/>
      <c r="E51" s="50"/>
      <c r="F51" s="50"/>
      <c r="G51" s="75"/>
      <c r="H51" s="50"/>
      <c r="I51" s="50"/>
      <c r="J51" s="57" t="s">
        <v>65</v>
      </c>
      <c r="K51" s="58">
        <v>6</v>
      </c>
    </row>
    <row r="52" spans="2:22">
      <c r="B52" s="50"/>
      <c r="C52" s="75"/>
      <c r="D52" s="81"/>
      <c r="E52" s="50"/>
      <c r="F52" s="50"/>
      <c r="G52" s="75"/>
      <c r="H52" s="50"/>
      <c r="I52" s="50"/>
      <c r="K52" s="50"/>
      <c r="L52" s="75"/>
      <c r="M52" s="50"/>
      <c r="N52" s="50"/>
      <c r="O52" s="50"/>
      <c r="P52" s="50"/>
      <c r="Q52" s="50"/>
      <c r="R52" s="50"/>
      <c r="S52" s="50"/>
      <c r="T52" s="50"/>
      <c r="U52" s="50"/>
      <c r="V52" s="50"/>
    </row>
    <row r="53" spans="2:22">
      <c r="B53" s="50"/>
      <c r="C53" s="75"/>
      <c r="D53" s="59"/>
      <c r="E53" s="50"/>
      <c r="F53" s="50"/>
      <c r="G53" s="75"/>
      <c r="H53" s="50"/>
      <c r="I53" s="50"/>
      <c r="K53" s="50"/>
      <c r="L53" s="75"/>
      <c r="M53" s="50"/>
      <c r="N53" s="50"/>
      <c r="O53" s="50"/>
      <c r="P53" s="50"/>
      <c r="Q53" s="50"/>
      <c r="R53" s="50"/>
      <c r="S53" s="50"/>
      <c r="T53" s="50"/>
      <c r="U53" s="50"/>
      <c r="V53" s="50"/>
    </row>
    <row r="54" spans="2:22" ht="13.5">
      <c r="B54" s="82"/>
      <c r="C54" s="75"/>
      <c r="D54" s="50"/>
      <c r="E54" s="50"/>
      <c r="F54" s="50"/>
      <c r="G54" s="75"/>
      <c r="H54" s="50"/>
      <c r="I54" s="50"/>
      <c r="K54" s="50"/>
      <c r="L54" s="75"/>
      <c r="M54" s="50"/>
      <c r="N54" s="50"/>
      <c r="O54" s="50"/>
      <c r="P54" s="50"/>
      <c r="Q54" s="50"/>
      <c r="R54" s="50"/>
      <c r="S54" s="50"/>
      <c r="T54" s="50"/>
      <c r="U54" s="50"/>
      <c r="V54" s="50"/>
    </row>
    <row r="55" spans="2:22">
      <c r="B55" s="50"/>
      <c r="C55" s="75"/>
      <c r="D55" s="50"/>
      <c r="E55" s="50"/>
      <c r="F55" s="50"/>
      <c r="G55" s="75"/>
      <c r="H55" s="50"/>
      <c r="I55" s="50"/>
      <c r="K55" s="50"/>
      <c r="L55" s="75"/>
      <c r="M55" s="50"/>
      <c r="N55" s="50"/>
      <c r="O55" s="50"/>
      <c r="P55" s="50"/>
      <c r="Q55" s="50"/>
      <c r="R55" s="50"/>
      <c r="S55" s="50"/>
      <c r="T55" s="50"/>
      <c r="U55" s="50"/>
      <c r="V55" s="50"/>
    </row>
    <row r="56" spans="2:22">
      <c r="B56" s="50"/>
      <c r="C56" s="75"/>
      <c r="D56" s="83"/>
      <c r="E56" s="50"/>
      <c r="F56" s="81"/>
      <c r="G56" s="75"/>
      <c r="H56" s="50"/>
      <c r="I56" s="50"/>
      <c r="K56" s="84"/>
      <c r="L56" s="84"/>
      <c r="M56" s="84"/>
      <c r="N56" s="84"/>
      <c r="O56" s="84"/>
      <c r="P56" s="84"/>
      <c r="Q56" s="50"/>
      <c r="R56" s="50"/>
      <c r="S56" s="50"/>
      <c r="T56" s="50"/>
      <c r="U56" s="50"/>
      <c r="V56" s="50"/>
    </row>
    <row r="57" spans="2:22">
      <c r="B57" s="50"/>
      <c r="C57" s="75"/>
      <c r="D57" s="83"/>
      <c r="E57" s="50"/>
      <c r="F57" s="81"/>
      <c r="G57" s="75"/>
      <c r="H57" s="50"/>
      <c r="I57" s="50"/>
      <c r="K57" s="81"/>
      <c r="L57" s="81"/>
      <c r="M57" s="81"/>
      <c r="N57" s="81"/>
      <c r="O57" s="81"/>
      <c r="P57" s="81"/>
      <c r="Q57" s="50"/>
      <c r="R57" s="50"/>
      <c r="S57" s="50"/>
      <c r="T57" s="50"/>
      <c r="U57" s="50"/>
      <c r="V57" s="50"/>
    </row>
    <row r="58" spans="2:22">
      <c r="B58" s="50"/>
      <c r="C58" s="75"/>
      <c r="D58" s="50"/>
      <c r="E58" s="50"/>
      <c r="F58" s="50"/>
      <c r="G58" s="75"/>
      <c r="H58" s="50"/>
      <c r="I58" s="50"/>
      <c r="K58" s="50"/>
      <c r="L58" s="75"/>
      <c r="M58" s="50"/>
      <c r="N58" s="50"/>
      <c r="O58" s="50"/>
      <c r="P58" s="50"/>
      <c r="Q58" s="50"/>
      <c r="R58" s="50"/>
      <c r="S58" s="50"/>
      <c r="T58" s="50"/>
      <c r="U58" s="50"/>
      <c r="V58" s="50"/>
    </row>
    <row r="59" spans="2:22">
      <c r="B59" s="50"/>
      <c r="C59" s="75"/>
      <c r="D59" s="50"/>
      <c r="E59" s="50"/>
      <c r="F59" s="50"/>
      <c r="G59" s="75"/>
      <c r="H59" s="50"/>
      <c r="I59" s="50"/>
      <c r="K59" s="50"/>
      <c r="L59" s="75"/>
      <c r="M59" s="50"/>
      <c r="N59" s="50"/>
      <c r="O59" s="50"/>
      <c r="P59" s="50"/>
      <c r="Q59" s="50"/>
      <c r="R59" s="50"/>
      <c r="S59" s="50"/>
      <c r="T59" s="50"/>
      <c r="U59" s="50"/>
      <c r="V59" s="50"/>
    </row>
    <row r="60" spans="2:22">
      <c r="K60" s="50"/>
      <c r="L60" s="75"/>
      <c r="M60" s="50"/>
      <c r="N60" s="50"/>
      <c r="O60" s="50"/>
      <c r="P60" s="50"/>
      <c r="Q60" s="50"/>
      <c r="R60" s="50"/>
      <c r="S60" s="50"/>
      <c r="T60" s="50"/>
      <c r="U60" s="50"/>
      <c r="V60" s="50"/>
    </row>
    <row r="61" spans="2:22">
      <c r="K61" s="50"/>
      <c r="L61" s="75"/>
      <c r="M61" s="50"/>
      <c r="N61" s="50"/>
      <c r="O61" s="50"/>
      <c r="P61" s="50"/>
      <c r="Q61" s="50"/>
      <c r="R61" s="50"/>
      <c r="S61" s="50"/>
      <c r="T61" s="50"/>
      <c r="U61" s="50"/>
      <c r="V61" s="50"/>
    </row>
    <row r="62" spans="2:22">
      <c r="K62" s="50"/>
      <c r="L62" s="75"/>
      <c r="M62" s="50"/>
      <c r="N62" s="50"/>
      <c r="O62" s="50"/>
      <c r="P62" s="50"/>
      <c r="Q62" s="85"/>
      <c r="R62" s="85"/>
      <c r="S62" s="85"/>
      <c r="T62" s="85"/>
      <c r="U62" s="85"/>
      <c r="V62" s="85"/>
    </row>
    <row r="63" spans="2:22">
      <c r="K63" s="50"/>
      <c r="L63" s="75"/>
      <c r="M63" s="50"/>
      <c r="N63" s="50"/>
      <c r="O63" s="50"/>
      <c r="P63" s="50"/>
      <c r="Q63" s="85"/>
      <c r="R63" s="85"/>
      <c r="S63" s="85"/>
      <c r="T63" s="85"/>
      <c r="U63" s="85"/>
      <c r="V63" s="85"/>
    </row>
    <row r="64" spans="2:22">
      <c r="K64" s="50"/>
      <c r="L64" s="75"/>
      <c r="M64" s="50"/>
      <c r="N64" s="50"/>
      <c r="O64" s="50"/>
      <c r="P64" s="50"/>
      <c r="Q64" s="50"/>
      <c r="R64" s="50"/>
      <c r="S64" s="50"/>
      <c r="T64" s="50"/>
      <c r="U64" s="50"/>
      <c r="V64" s="50"/>
    </row>
    <row r="65" spans="11:22">
      <c r="K65" s="50"/>
      <c r="L65" s="75"/>
      <c r="M65" s="50"/>
      <c r="N65" s="50"/>
      <c r="O65" s="50"/>
      <c r="P65" s="50"/>
      <c r="Q65" s="50"/>
      <c r="R65" s="50"/>
      <c r="S65" s="50"/>
      <c r="T65" s="50"/>
      <c r="U65" s="50"/>
      <c r="V65" s="50"/>
    </row>
    <row r="66" spans="11:22">
      <c r="K66" s="50"/>
      <c r="L66" s="75"/>
      <c r="M66" s="50"/>
      <c r="N66" s="50"/>
      <c r="O66" s="50"/>
      <c r="P66" s="50"/>
      <c r="Q66" s="50"/>
      <c r="R66" s="50"/>
      <c r="S66" s="50"/>
      <c r="T66" s="50"/>
      <c r="U66" s="50"/>
      <c r="V66" s="50"/>
    </row>
    <row r="67" spans="11:22">
      <c r="K67" s="50"/>
      <c r="L67" s="75"/>
      <c r="M67" s="50"/>
      <c r="N67" s="50"/>
      <c r="O67" s="50"/>
      <c r="P67" s="50"/>
      <c r="Q67" s="50"/>
      <c r="R67" s="50"/>
      <c r="S67" s="50"/>
      <c r="T67" s="50"/>
      <c r="U67" s="50"/>
      <c r="V67" s="50"/>
    </row>
    <row r="68" spans="11:22">
      <c r="K68" s="50"/>
      <c r="L68" s="75"/>
      <c r="M68" s="50"/>
      <c r="N68" s="50"/>
      <c r="O68" s="50"/>
      <c r="P68" s="50"/>
      <c r="Q68" s="50"/>
      <c r="R68" s="50"/>
      <c r="S68" s="50"/>
      <c r="T68" s="50"/>
      <c r="U68" s="50"/>
      <c r="V68" s="50"/>
    </row>
    <row r="69" spans="11:22">
      <c r="K69" s="50"/>
      <c r="L69" s="75"/>
      <c r="M69" s="50"/>
      <c r="N69" s="50"/>
      <c r="O69" s="50"/>
      <c r="P69" s="50"/>
      <c r="Q69" s="50"/>
      <c r="R69" s="50"/>
      <c r="S69" s="50"/>
      <c r="T69" s="50"/>
      <c r="U69" s="50"/>
      <c r="V69" s="50"/>
    </row>
    <row r="70" spans="11:22">
      <c r="K70" s="84"/>
      <c r="L70" s="84"/>
      <c r="M70" s="84"/>
      <c r="N70" s="84"/>
      <c r="O70" s="84"/>
      <c r="P70" s="84"/>
      <c r="Q70" s="50"/>
      <c r="R70" s="50"/>
      <c r="S70" s="50"/>
      <c r="T70" s="50"/>
      <c r="U70" s="50"/>
      <c r="V70" s="50"/>
    </row>
    <row r="71" spans="11:22">
      <c r="K71" s="81"/>
      <c r="L71" s="81"/>
      <c r="M71" s="81"/>
      <c r="N71" s="81"/>
      <c r="O71" s="81"/>
      <c r="P71" s="81"/>
      <c r="Q71" s="50"/>
      <c r="R71" s="50"/>
      <c r="S71" s="50"/>
      <c r="T71" s="50"/>
      <c r="U71" s="50"/>
      <c r="V71" s="50"/>
    </row>
    <row r="72" spans="11:22">
      <c r="K72" s="50"/>
      <c r="L72" s="75"/>
      <c r="M72" s="50"/>
      <c r="N72" s="50"/>
      <c r="O72" s="50"/>
      <c r="P72" s="50"/>
      <c r="Q72" s="50"/>
      <c r="R72" s="50"/>
      <c r="S72" s="50"/>
      <c r="T72" s="50"/>
      <c r="U72" s="50"/>
      <c r="V72" s="50"/>
    </row>
    <row r="73" spans="11:22">
      <c r="K73" s="50"/>
      <c r="L73" s="75"/>
      <c r="M73" s="50"/>
      <c r="N73" s="50"/>
      <c r="O73" s="50"/>
      <c r="P73" s="50"/>
      <c r="Q73" s="50"/>
      <c r="R73" s="50"/>
      <c r="S73" s="50"/>
      <c r="T73" s="86"/>
      <c r="U73" s="50"/>
      <c r="V73" s="50"/>
    </row>
    <row r="74" spans="11:22">
      <c r="K74" s="50"/>
      <c r="L74" s="75"/>
      <c r="M74" s="50"/>
      <c r="N74" s="50"/>
      <c r="O74" s="50"/>
      <c r="P74" s="50"/>
      <c r="Q74" s="50"/>
      <c r="R74" s="50"/>
      <c r="S74" s="50"/>
      <c r="T74" s="50"/>
      <c r="U74" s="50"/>
      <c r="V74" s="50"/>
    </row>
    <row r="75" spans="11:22">
      <c r="K75" s="50"/>
      <c r="L75" s="75"/>
      <c r="M75" s="50"/>
      <c r="N75" s="50"/>
      <c r="O75" s="50"/>
      <c r="P75" s="50"/>
      <c r="Q75" s="50"/>
      <c r="R75" s="50"/>
      <c r="S75" s="50"/>
      <c r="T75" s="50"/>
      <c r="U75" s="50"/>
      <c r="V75" s="50"/>
    </row>
    <row r="76" spans="11:22">
      <c r="K76" s="87"/>
      <c r="L76" s="75"/>
      <c r="M76" s="50"/>
      <c r="N76" s="50"/>
      <c r="O76" s="50"/>
      <c r="P76" s="50"/>
      <c r="Q76" s="50"/>
      <c r="R76" s="50"/>
      <c r="S76" s="50"/>
      <c r="T76" s="50"/>
      <c r="U76" s="50"/>
      <c r="V76" s="50"/>
    </row>
    <row r="77" spans="11:22">
      <c r="K77" s="87"/>
      <c r="L77" s="75"/>
      <c r="M77" s="50"/>
      <c r="N77" s="50"/>
      <c r="O77" s="50"/>
      <c r="P77" s="50"/>
      <c r="Q77" s="50"/>
      <c r="R77" s="50"/>
      <c r="S77" s="50"/>
      <c r="T77" s="50"/>
      <c r="U77" s="50"/>
      <c r="V77" s="50"/>
    </row>
    <row r="78" spans="11:22">
      <c r="K78" s="50"/>
      <c r="L78" s="75"/>
      <c r="M78" s="50"/>
      <c r="N78" s="50"/>
      <c r="O78" s="50"/>
      <c r="P78" s="50"/>
      <c r="Q78" s="50"/>
      <c r="R78" s="50"/>
      <c r="S78" s="50"/>
      <c r="T78" s="50"/>
      <c r="U78" s="50"/>
      <c r="V78" s="50"/>
    </row>
    <row r="79" spans="11:22">
      <c r="K79" s="50"/>
      <c r="L79" s="75"/>
      <c r="M79" s="50"/>
      <c r="N79" s="50"/>
      <c r="O79" s="50"/>
      <c r="P79" s="50"/>
      <c r="Q79" s="50"/>
      <c r="R79" s="50"/>
      <c r="S79" s="50"/>
      <c r="T79" s="50"/>
      <c r="U79" s="50"/>
      <c r="V79" s="50"/>
    </row>
    <row r="80" spans="11:22">
      <c r="K80" s="50"/>
      <c r="L80" s="75"/>
      <c r="M80" s="50"/>
      <c r="N80" s="50"/>
      <c r="O80" s="50"/>
      <c r="P80" s="50"/>
      <c r="Q80" s="50"/>
      <c r="R80" s="50"/>
      <c r="S80" s="50"/>
      <c r="T80" s="50"/>
      <c r="U80" s="50"/>
      <c r="V80" s="50"/>
    </row>
    <row r="81" spans="2:22">
      <c r="B81" s="60"/>
      <c r="K81" s="50"/>
      <c r="L81" s="75"/>
      <c r="M81" s="50"/>
      <c r="N81" s="50"/>
      <c r="O81" s="50"/>
      <c r="P81" s="50"/>
      <c r="Q81" s="50"/>
      <c r="R81" s="50"/>
      <c r="S81" s="50"/>
      <c r="T81" s="50"/>
      <c r="U81" s="50"/>
      <c r="V81" s="50"/>
    </row>
    <row r="82" spans="2:22">
      <c r="B82" s="60"/>
      <c r="K82" s="50"/>
      <c r="L82" s="75"/>
      <c r="M82" s="50"/>
      <c r="N82" s="50"/>
      <c r="O82" s="50"/>
      <c r="P82" s="50"/>
      <c r="Q82" s="50"/>
      <c r="R82" s="50"/>
      <c r="S82" s="50"/>
      <c r="T82" s="50"/>
      <c r="U82" s="50"/>
      <c r="V82" s="50"/>
    </row>
    <row r="83" spans="2:22">
      <c r="B83" s="61"/>
      <c r="K83" s="50"/>
      <c r="L83" s="75"/>
      <c r="M83" s="50"/>
      <c r="N83" s="50"/>
      <c r="O83" s="50"/>
      <c r="P83" s="50"/>
      <c r="Q83" s="50"/>
      <c r="R83" s="50"/>
      <c r="S83" s="50"/>
      <c r="T83" s="50"/>
      <c r="U83" s="50"/>
      <c r="V83" s="50"/>
    </row>
    <row r="84" spans="2:22">
      <c r="B84" s="60"/>
      <c r="K84" s="50"/>
      <c r="L84" s="75"/>
      <c r="M84" s="50"/>
      <c r="N84" s="50"/>
      <c r="O84" s="50"/>
      <c r="P84" s="50"/>
      <c r="Q84" s="50"/>
      <c r="R84" s="50"/>
      <c r="S84" s="50"/>
      <c r="T84" s="50"/>
      <c r="U84" s="50"/>
      <c r="V84" s="50"/>
    </row>
    <row r="85" spans="2:22">
      <c r="K85" s="50"/>
      <c r="L85" s="75"/>
      <c r="M85" s="50"/>
      <c r="N85" s="50"/>
      <c r="O85" s="50"/>
      <c r="P85" s="50"/>
      <c r="Q85" s="50"/>
      <c r="R85" s="50"/>
      <c r="S85" s="50"/>
      <c r="T85" s="50"/>
      <c r="U85" s="50"/>
      <c r="V85" s="50"/>
    </row>
    <row r="86" spans="2:22">
      <c r="K86" s="50"/>
      <c r="L86" s="75"/>
      <c r="M86" s="50"/>
      <c r="N86" s="50"/>
      <c r="O86" s="50"/>
      <c r="P86" s="50"/>
      <c r="Q86" s="50"/>
      <c r="R86" s="50"/>
      <c r="S86" s="50"/>
      <c r="T86" s="50"/>
      <c r="U86" s="50"/>
      <c r="V86" s="50"/>
    </row>
  </sheetData>
  <sheetProtection selectLockedCells="1" selectUnlockedCells="1"/>
  <mergeCells count="14">
    <mergeCell ref="C10:E10"/>
    <mergeCell ref="A3:L3"/>
    <mergeCell ref="A4:L4"/>
    <mergeCell ref="A5:L5"/>
    <mergeCell ref="A6:L6"/>
    <mergeCell ref="C9:E9"/>
    <mergeCell ref="C20:E20"/>
    <mergeCell ref="C22:E22"/>
    <mergeCell ref="C12:E12"/>
    <mergeCell ref="G12:L12"/>
    <mergeCell ref="C14:E14"/>
    <mergeCell ref="G14:L14"/>
    <mergeCell ref="C16:E16"/>
    <mergeCell ref="C18:E18"/>
  </mergeCells>
  <dataValidations disablePrompts="1" count="4">
    <dataValidation type="list" allowBlank="1" showInputMessage="1" showErrorMessage="1" sqref="D47" xr:uid="{00000000-0002-0000-0000-000000000000}">
      <formula1>Revenue_Source</formula1>
      <formula2>0</formula2>
    </dataValidation>
    <dataValidation type="list" allowBlank="1" showInputMessage="1" showErrorMessage="1" promptTitle="Select either March or September" prompt="TCRF rates updated on March and September each year" sqref="D50" xr:uid="{00000000-0002-0000-0000-000001000000}">
      <formula1>Filing</formula1>
      <formula2>0</formula2>
    </dataValidation>
    <dataValidation type="whole" allowBlank="1" showInputMessage="1" showErrorMessage="1" promptTitle="Input year between 2010 and 2020" prompt="Cell has been set to allow only whole years between 2010 and 2020._x000a_" sqref="D51" xr:uid="{00000000-0002-0000-0000-000002000000}">
      <formula1>2010</formula1>
      <formula2>2020</formula2>
    </dataValidation>
    <dataValidation type="list" allowBlank="1" showInputMessage="1" showErrorMessage="1" sqref="D52" xr:uid="{00000000-0002-0000-0000-000003000000}">
      <formula1>Matrix</formula1>
      <formula2>0</formula2>
    </dataValidation>
  </dataValidations>
  <printOptions horizontalCentered="1" verticalCentered="1"/>
  <pageMargins left="1" right="0.71333333333333337" top="1" bottom="1" header="0.5" footer="0.5"/>
  <pageSetup scale="41" firstPageNumber="0" fitToWidth="0" orientation="landscape" r:id="rId1"/>
  <headerFooter alignWithMargins="0">
    <oddHeader>&amp;RTCRF Calc
Page &amp;P of &amp;N</oddHeader>
  </headerFooter>
  <drawing r:id="rId2"/>
  <legacyDrawing r:id="rId3"/>
  <oleObjects>
    <mc:AlternateContent xmlns:mc="http://schemas.openxmlformats.org/markup-compatibility/2006">
      <mc:Choice Requires="x14">
        <oleObject progId="Word.Document.8" shapeId="1025" r:id="rId4">
          <objectPr defaultSize="0" autoPict="0" r:id="rId5">
            <anchor moveWithCells="1">
              <from>
                <xdr:col>2</xdr:col>
                <xdr:colOff>142875</xdr:colOff>
                <xdr:row>9</xdr:row>
                <xdr:rowOff>85725</xdr:rowOff>
              </from>
              <to>
                <xdr:col>8</xdr:col>
                <xdr:colOff>590550</xdr:colOff>
                <xdr:row>9</xdr:row>
                <xdr:rowOff>828675</xdr:rowOff>
              </to>
            </anchor>
          </objectPr>
        </oleObject>
      </mc:Choice>
      <mc:Fallback>
        <oleObject progId="Word.Document.8"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59"/>
  <sheetViews>
    <sheetView zoomScale="65" zoomScaleNormal="65" workbookViewId="0">
      <selection activeCell="C10" sqref="C10"/>
    </sheetView>
  </sheetViews>
  <sheetFormatPr defaultRowHeight="12.75"/>
  <cols>
    <col min="1" max="1" width="6.42578125" style="68" customWidth="1"/>
    <col min="2" max="2" width="13.7109375" style="68" customWidth="1"/>
    <col min="3" max="3" width="54.85546875" customWidth="1"/>
    <col min="4" max="5" width="14.85546875" style="68" customWidth="1"/>
    <col min="6" max="6" width="16.7109375" style="68" customWidth="1"/>
    <col min="7" max="7" width="14.85546875" style="102" customWidth="1"/>
    <col min="8" max="8" width="14.85546875" style="101" customWidth="1"/>
    <col min="9" max="9" width="14.5703125" customWidth="1"/>
    <col min="10" max="10" width="15.140625" style="68" customWidth="1"/>
    <col min="11" max="13" width="19.42578125" customWidth="1"/>
    <col min="14" max="14" width="7.7109375" customWidth="1"/>
    <col min="15" max="15" width="19.5703125" customWidth="1"/>
    <col min="16" max="16" width="16.42578125" bestFit="1" customWidth="1"/>
  </cols>
  <sheetData>
    <row r="1" spans="1:16" ht="15.75">
      <c r="C1" s="127"/>
      <c r="I1" s="126"/>
      <c r="N1" s="128" t="s">
        <v>0</v>
      </c>
    </row>
    <row r="2" spans="1:16" ht="18" customHeight="1">
      <c r="A2" s="159" t="s">
        <v>1</v>
      </c>
      <c r="B2" s="159"/>
      <c r="C2" s="159"/>
      <c r="D2" s="159"/>
      <c r="E2" s="159"/>
      <c r="F2" s="159"/>
      <c r="G2" s="159"/>
      <c r="H2" s="159"/>
      <c r="I2" s="159"/>
      <c r="J2" s="159"/>
      <c r="K2" s="159"/>
      <c r="L2" s="159"/>
      <c r="M2" s="159"/>
      <c r="N2" s="128" t="s">
        <v>0</v>
      </c>
    </row>
    <row r="3" spans="1:16" ht="15.75">
      <c r="A3" s="159" t="s">
        <v>94</v>
      </c>
      <c r="B3" s="159"/>
      <c r="C3" s="159"/>
      <c r="D3" s="159"/>
      <c r="E3" s="159"/>
      <c r="F3" s="159"/>
      <c r="G3" s="159"/>
      <c r="H3" s="159"/>
      <c r="I3" s="159"/>
      <c r="J3" s="159"/>
      <c r="K3" s="159"/>
      <c r="L3" s="159"/>
      <c r="M3" s="159"/>
      <c r="N3" s="128" t="s">
        <v>0</v>
      </c>
    </row>
    <row r="4" spans="1:16" ht="15.75">
      <c r="A4" s="160" t="s">
        <v>3</v>
      </c>
      <c r="B4" s="160"/>
      <c r="C4" s="160"/>
      <c r="D4" s="160"/>
      <c r="E4" s="160"/>
      <c r="F4" s="160"/>
      <c r="G4" s="160"/>
      <c r="H4" s="160"/>
      <c r="I4" s="160"/>
      <c r="J4" s="160"/>
      <c r="K4" s="160"/>
      <c r="L4" s="160"/>
      <c r="M4" s="160"/>
      <c r="N4" s="128" t="s">
        <v>0</v>
      </c>
    </row>
    <row r="5" spans="1:16" ht="15.75">
      <c r="A5" s="159" t="s">
        <v>93</v>
      </c>
      <c r="B5" s="159"/>
      <c r="C5" s="159"/>
      <c r="D5" s="159"/>
      <c r="E5" s="159"/>
      <c r="F5" s="159"/>
      <c r="G5" s="159"/>
      <c r="H5" s="159"/>
      <c r="I5" s="159"/>
      <c r="J5" s="159"/>
      <c r="K5" s="159"/>
      <c r="L5" s="159"/>
      <c r="M5" s="159"/>
      <c r="N5" s="128" t="s">
        <v>0</v>
      </c>
    </row>
    <row r="6" spans="1:16" ht="16.5" thickBot="1">
      <c r="A6" s="92"/>
      <c r="B6" s="92"/>
      <c r="C6" s="92"/>
      <c r="D6" s="92"/>
      <c r="E6" s="92"/>
      <c r="F6" s="92"/>
      <c r="G6" s="92"/>
      <c r="H6" s="92"/>
      <c r="I6" s="92"/>
      <c r="J6" s="92"/>
      <c r="K6" s="92"/>
      <c r="L6" s="92"/>
      <c r="M6" s="92"/>
      <c r="N6" s="128" t="s">
        <v>0</v>
      </c>
    </row>
    <row r="7" spans="1:16" ht="15.75">
      <c r="A7" s="123"/>
      <c r="B7" s="123"/>
      <c r="C7" s="122"/>
      <c r="D7" s="123"/>
      <c r="E7" s="123"/>
      <c r="F7" s="123"/>
      <c r="G7" s="125"/>
      <c r="H7" s="124"/>
      <c r="I7" s="122"/>
      <c r="J7" s="123"/>
      <c r="K7" s="122"/>
      <c r="L7" s="122"/>
      <c r="M7" s="122"/>
      <c r="N7" s="128" t="s">
        <v>0</v>
      </c>
    </row>
    <row r="8" spans="1:16" s="129" customFormat="1" ht="15.75">
      <c r="A8" s="115" t="s">
        <v>4</v>
      </c>
      <c r="B8" s="115" t="s">
        <v>66</v>
      </c>
      <c r="C8" s="115"/>
      <c r="D8" s="115" t="s">
        <v>67</v>
      </c>
      <c r="E8" s="115"/>
      <c r="F8" s="115" t="s">
        <v>68</v>
      </c>
      <c r="G8" s="121" t="s">
        <v>69</v>
      </c>
      <c r="H8" s="120" t="s">
        <v>70</v>
      </c>
      <c r="I8" s="115" t="s">
        <v>71</v>
      </c>
      <c r="J8" s="115" t="s">
        <v>72</v>
      </c>
      <c r="K8" s="119"/>
      <c r="L8" s="119"/>
      <c r="M8" s="115" t="s">
        <v>83</v>
      </c>
      <c r="N8" s="128" t="s">
        <v>0</v>
      </c>
    </row>
    <row r="9" spans="1:16" s="129" customFormat="1" ht="15.75">
      <c r="A9" s="116" t="s">
        <v>5</v>
      </c>
      <c r="B9" s="116" t="s">
        <v>73</v>
      </c>
      <c r="C9" s="116" t="s">
        <v>72</v>
      </c>
      <c r="D9" s="116" t="s">
        <v>5</v>
      </c>
      <c r="E9" s="116" t="s">
        <v>82</v>
      </c>
      <c r="F9" s="116" t="s">
        <v>74</v>
      </c>
      <c r="G9" s="118" t="s">
        <v>75</v>
      </c>
      <c r="H9" s="117" t="s">
        <v>75</v>
      </c>
      <c r="I9" s="116" t="s">
        <v>75</v>
      </c>
      <c r="J9" s="116" t="s">
        <v>74</v>
      </c>
      <c r="K9" s="116" t="s">
        <v>76</v>
      </c>
      <c r="L9" s="116" t="s">
        <v>77</v>
      </c>
      <c r="M9" s="116" t="s">
        <v>92</v>
      </c>
      <c r="N9" s="128" t="s">
        <v>0</v>
      </c>
      <c r="O9" s="130"/>
    </row>
    <row r="10" spans="1:16" s="128" customFormat="1" ht="15.75">
      <c r="A10" s="115"/>
      <c r="B10" s="97" t="s">
        <v>6</v>
      </c>
      <c r="C10" s="97" t="s">
        <v>7</v>
      </c>
      <c r="D10" s="97" t="s">
        <v>8</v>
      </c>
      <c r="E10" s="97"/>
      <c r="F10" s="97" t="s">
        <v>9</v>
      </c>
      <c r="G10" s="114" t="s">
        <v>10</v>
      </c>
      <c r="H10" s="113" t="s">
        <v>11</v>
      </c>
      <c r="I10" s="97" t="s">
        <v>12</v>
      </c>
      <c r="J10" s="97" t="s">
        <v>13</v>
      </c>
      <c r="K10" s="97" t="s">
        <v>78</v>
      </c>
      <c r="L10" s="97" t="s">
        <v>79</v>
      </c>
      <c r="M10" s="97" t="s">
        <v>80</v>
      </c>
      <c r="N10" s="128" t="s">
        <v>0</v>
      </c>
    </row>
    <row r="11" spans="1:16" s="74" customFormat="1" ht="15.75">
      <c r="A11" s="97"/>
      <c r="B11" s="93"/>
      <c r="C11" s="69"/>
      <c r="D11" s="92"/>
      <c r="E11" s="92"/>
      <c r="F11" s="91"/>
      <c r="G11" s="108"/>
      <c r="H11" s="90"/>
      <c r="I11" s="96"/>
      <c r="J11" s="95"/>
      <c r="K11" s="94"/>
      <c r="L11" s="94"/>
      <c r="M11" s="112"/>
      <c r="N11" s="131" t="s">
        <v>0</v>
      </c>
      <c r="O11" s="132"/>
      <c r="P11" s="80"/>
    </row>
    <row r="12" spans="1:16" s="74" customFormat="1" ht="15.75">
      <c r="A12" s="111" t="s">
        <v>91</v>
      </c>
      <c r="N12" s="131" t="s">
        <v>0</v>
      </c>
      <c r="O12" s="132"/>
      <c r="P12" s="80"/>
    </row>
    <row r="13" spans="1:16" s="74" customFormat="1" ht="15.75">
      <c r="A13" s="97">
        <v>1</v>
      </c>
      <c r="B13" s="62"/>
      <c r="C13" s="63"/>
      <c r="D13" s="67"/>
      <c r="E13" s="92"/>
      <c r="F13" s="64"/>
      <c r="G13" s="108">
        <v>0</v>
      </c>
      <c r="H13" s="65"/>
      <c r="I13" s="108">
        <f>+H13-G13</f>
        <v>0</v>
      </c>
      <c r="J13" s="66"/>
      <c r="K13" s="107">
        <f>+H13*J13</f>
        <v>0</v>
      </c>
      <c r="L13" s="107">
        <f>+G13*J13</f>
        <v>0</v>
      </c>
      <c r="M13" s="106">
        <f>+K13-L13</f>
        <v>0</v>
      </c>
      <c r="N13" s="131" t="s">
        <v>0</v>
      </c>
      <c r="O13" s="132"/>
      <c r="P13" s="80"/>
    </row>
    <row r="14" spans="1:16" ht="15.75">
      <c r="A14" s="97">
        <v>2</v>
      </c>
      <c r="B14" s="93"/>
      <c r="C14" s="63"/>
      <c r="D14" s="67"/>
      <c r="E14" s="92"/>
      <c r="F14" s="103"/>
      <c r="G14" s="108">
        <v>0</v>
      </c>
      <c r="H14" s="65"/>
      <c r="I14" s="96">
        <f>+H14-G14</f>
        <v>0</v>
      </c>
      <c r="J14" s="66"/>
      <c r="K14" s="107">
        <f>+H14*J14</f>
        <v>0</v>
      </c>
      <c r="L14" s="107">
        <f>+G14*J14</f>
        <v>0</v>
      </c>
      <c r="M14" s="106">
        <f>+K14-L14</f>
        <v>0</v>
      </c>
      <c r="N14" s="128" t="s">
        <v>0</v>
      </c>
      <c r="O14" s="132"/>
      <c r="P14" s="80"/>
    </row>
    <row r="15" spans="1:16" ht="15.75">
      <c r="A15" s="97">
        <v>3</v>
      </c>
      <c r="B15" s="62"/>
      <c r="C15" s="63"/>
      <c r="D15" s="67"/>
      <c r="E15" s="92"/>
      <c r="F15" s="64"/>
      <c r="G15" s="108">
        <v>0</v>
      </c>
      <c r="H15" s="65"/>
      <c r="I15" s="96">
        <f>+H15-G15</f>
        <v>0</v>
      </c>
      <c r="J15" s="66"/>
      <c r="K15" s="107">
        <f>+H15*J15</f>
        <v>0</v>
      </c>
      <c r="L15" s="107">
        <f>+G15*J15</f>
        <v>0</v>
      </c>
      <c r="M15" s="106">
        <f>+K15-L15</f>
        <v>0</v>
      </c>
      <c r="N15" s="128" t="s">
        <v>0</v>
      </c>
      <c r="O15" s="132"/>
      <c r="P15" s="80"/>
    </row>
    <row r="16" spans="1:16" ht="15.75">
      <c r="A16" s="97">
        <v>4</v>
      </c>
      <c r="B16" s="110"/>
      <c r="C16" s="109"/>
      <c r="D16" s="92"/>
      <c r="E16" s="92"/>
      <c r="F16" s="103"/>
      <c r="G16" s="108">
        <v>0</v>
      </c>
      <c r="H16" s="108">
        <v>0</v>
      </c>
      <c r="I16" s="108">
        <f>+H16-G16</f>
        <v>0</v>
      </c>
      <c r="J16" s="100">
        <v>0</v>
      </c>
      <c r="K16" s="107">
        <f>+H16*J16</f>
        <v>0</v>
      </c>
      <c r="L16" s="107">
        <f>+G16*J16</f>
        <v>0</v>
      </c>
      <c r="M16" s="106">
        <f>+K16-L16</f>
        <v>0</v>
      </c>
      <c r="N16" s="128" t="s">
        <v>0</v>
      </c>
      <c r="O16" s="132"/>
      <c r="P16" s="80"/>
    </row>
    <row r="17" spans="1:16" ht="15.75">
      <c r="A17" s="97">
        <v>5</v>
      </c>
      <c r="B17" s="93"/>
      <c r="C17" s="104"/>
      <c r="D17" s="92"/>
      <c r="E17" s="92"/>
      <c r="F17" s="103"/>
      <c r="G17" s="108">
        <v>0</v>
      </c>
      <c r="H17" s="108">
        <v>0</v>
      </c>
      <c r="I17" s="108">
        <f>+H17-G17</f>
        <v>0</v>
      </c>
      <c r="J17" s="100">
        <v>0</v>
      </c>
      <c r="K17" s="107">
        <f>+H17*J17</f>
        <v>0</v>
      </c>
      <c r="L17" s="107">
        <f>+G17*J17</f>
        <v>0</v>
      </c>
      <c r="M17" s="106">
        <f>+K17-L17</f>
        <v>0</v>
      </c>
      <c r="N17" s="128" t="s">
        <v>0</v>
      </c>
      <c r="O17" s="132"/>
      <c r="P17" s="80"/>
    </row>
    <row r="18" spans="1:16" ht="15.75">
      <c r="A18" s="97">
        <v>6</v>
      </c>
      <c r="B18" s="62"/>
      <c r="C18" s="63"/>
      <c r="D18" s="67"/>
      <c r="E18" s="92"/>
      <c r="F18" s="64"/>
      <c r="G18" s="108"/>
      <c r="H18" s="65"/>
      <c r="I18" s="108"/>
      <c r="J18" s="66"/>
      <c r="K18" s="107"/>
      <c r="L18" s="107"/>
      <c r="M18" s="106"/>
      <c r="N18" s="128" t="s">
        <v>0</v>
      </c>
      <c r="O18" s="132"/>
      <c r="P18" s="80"/>
    </row>
    <row r="19" spans="1:16" ht="15.75">
      <c r="A19" s="97">
        <v>7</v>
      </c>
      <c r="B19" s="105"/>
      <c r="C19" s="104"/>
      <c r="F19" s="103"/>
      <c r="G19" s="102">
        <v>0</v>
      </c>
      <c r="H19" s="101">
        <v>0</v>
      </c>
      <c r="I19" s="96">
        <f>+H19-G19</f>
        <v>0</v>
      </c>
      <c r="J19" s="100">
        <v>0</v>
      </c>
      <c r="K19" s="99">
        <f>+H19*J19</f>
        <v>0</v>
      </c>
      <c r="L19" s="99">
        <f>+G19*J19</f>
        <v>0</v>
      </c>
      <c r="M19" s="98">
        <f>+K19-L19</f>
        <v>0</v>
      </c>
      <c r="N19" s="128"/>
      <c r="O19" s="132"/>
      <c r="P19" s="80"/>
    </row>
    <row r="20" spans="1:16" ht="15.75">
      <c r="A20" s="97"/>
      <c r="B20" s="93"/>
      <c r="D20" s="92"/>
      <c r="E20" s="92"/>
      <c r="F20" s="91"/>
      <c r="G20" s="90" t="s">
        <v>90</v>
      </c>
      <c r="H20" s="90"/>
      <c r="I20" s="96"/>
      <c r="J20" s="95"/>
      <c r="K20" s="94">
        <f>SUM(K13:K19)</f>
        <v>0</v>
      </c>
      <c r="L20" s="94">
        <f>SUM(L13:L14)</f>
        <v>0</v>
      </c>
      <c r="M20" s="94">
        <f>SUM(M13:M19)</f>
        <v>0</v>
      </c>
      <c r="N20" s="128" t="s">
        <v>0</v>
      </c>
      <c r="O20" s="133"/>
      <c r="P20" s="80"/>
    </row>
    <row r="21" spans="1:16" ht="15.75">
      <c r="A21" s="92"/>
      <c r="B21" s="93"/>
      <c r="C21" s="69"/>
      <c r="D21" s="92"/>
      <c r="E21" s="92"/>
      <c r="F21" s="91"/>
      <c r="G21" s="90" t="s">
        <v>81</v>
      </c>
      <c r="H21" s="90"/>
      <c r="I21" s="73"/>
      <c r="J21" s="89"/>
      <c r="K21" s="88">
        <f>+SUM(+K20)</f>
        <v>0</v>
      </c>
      <c r="L21" s="88">
        <f>+SUM(+L20)</f>
        <v>0</v>
      </c>
      <c r="M21" s="88">
        <f>+SUM(+M20)</f>
        <v>0</v>
      </c>
      <c r="N21" s="128" t="s">
        <v>0</v>
      </c>
      <c r="O21" s="133"/>
      <c r="P21" s="80"/>
    </row>
    <row r="22" spans="1:16" ht="15.75">
      <c r="A22" s="92"/>
      <c r="B22" s="93"/>
      <c r="C22" s="69"/>
      <c r="D22" s="92"/>
      <c r="E22" s="92"/>
      <c r="F22" s="91"/>
      <c r="G22" s="90"/>
      <c r="H22" s="90"/>
      <c r="I22" s="73"/>
      <c r="J22" s="89"/>
      <c r="K22" s="88"/>
      <c r="L22" s="88"/>
      <c r="M22" s="88"/>
      <c r="N22" s="128" t="s">
        <v>0</v>
      </c>
      <c r="O22" s="133"/>
      <c r="P22" s="80"/>
    </row>
    <row r="23" spans="1:16" ht="15.75">
      <c r="A23" s="92"/>
      <c r="B23" s="134"/>
      <c r="C23" s="69"/>
      <c r="D23" s="92"/>
      <c r="E23" s="92"/>
      <c r="F23" s="91"/>
      <c r="G23" s="90"/>
      <c r="H23" s="90"/>
      <c r="I23" s="73"/>
      <c r="J23" s="89"/>
      <c r="K23" s="88"/>
      <c r="L23" s="88"/>
      <c r="M23" s="88"/>
      <c r="N23" s="128" t="s">
        <v>0</v>
      </c>
      <c r="O23" s="133"/>
      <c r="P23" s="80"/>
    </row>
    <row r="24" spans="1:16" ht="15.75">
      <c r="A24" s="92"/>
      <c r="G24" s="135"/>
      <c r="H24" s="135"/>
      <c r="I24" s="73"/>
      <c r="J24" s="89"/>
      <c r="K24" s="73"/>
      <c r="L24" s="73"/>
      <c r="M24" s="98"/>
      <c r="N24" s="128" t="s">
        <v>0</v>
      </c>
      <c r="O24" s="133"/>
      <c r="P24" s="80"/>
    </row>
    <row r="25" spans="1:16" ht="18.75">
      <c r="A25" s="92"/>
      <c r="B25" s="136"/>
      <c r="C25" s="69"/>
      <c r="D25" s="92"/>
      <c r="E25" s="92"/>
      <c r="F25" s="92"/>
      <c r="G25" s="108"/>
      <c r="H25" s="90"/>
      <c r="I25" s="137"/>
      <c r="J25" s="89"/>
      <c r="K25" s="88"/>
      <c r="L25" s="88"/>
      <c r="M25" s="88"/>
      <c r="N25" s="128" t="s">
        <v>0</v>
      </c>
      <c r="O25" s="132"/>
      <c r="P25" s="80"/>
    </row>
    <row r="26" spans="1:16" ht="18.75">
      <c r="A26" s="92"/>
      <c r="B26" s="136"/>
      <c r="C26" s="69"/>
      <c r="D26" s="92"/>
      <c r="E26" s="92"/>
      <c r="F26" s="92"/>
      <c r="G26" s="108"/>
      <c r="H26" s="90"/>
      <c r="I26" s="137"/>
      <c r="J26" s="89"/>
      <c r="K26" s="88"/>
      <c r="L26" s="88"/>
      <c r="M26" s="88"/>
      <c r="N26" s="128" t="s">
        <v>0</v>
      </c>
      <c r="O26" s="133"/>
      <c r="P26" s="80"/>
    </row>
    <row r="27" spans="1:16" ht="15.75">
      <c r="A27" s="92"/>
      <c r="B27" s="104"/>
      <c r="C27" s="69"/>
      <c r="D27" s="92"/>
      <c r="E27" s="92"/>
      <c r="F27" s="92"/>
      <c r="G27" s="108"/>
      <c r="H27" s="138"/>
      <c r="I27" s="69"/>
      <c r="J27" s="92"/>
      <c r="K27" s="69"/>
      <c r="L27" s="139"/>
      <c r="M27" s="69"/>
      <c r="N27" s="128" t="s">
        <v>0</v>
      </c>
      <c r="O27" s="132"/>
      <c r="P27" s="80"/>
    </row>
    <row r="28" spans="1:16" ht="15.75">
      <c r="A28" s="92"/>
      <c r="B28" s="104"/>
      <c r="C28" s="69"/>
      <c r="D28" s="92"/>
      <c r="E28" s="92"/>
      <c r="F28" s="92"/>
      <c r="G28" s="108"/>
      <c r="H28" s="138"/>
      <c r="I28" s="69"/>
      <c r="J28" s="92"/>
      <c r="K28" s="69"/>
      <c r="L28" s="139"/>
      <c r="M28" s="69"/>
      <c r="N28" s="128" t="s">
        <v>0</v>
      </c>
      <c r="O28" s="132"/>
      <c r="P28" s="80"/>
    </row>
    <row r="29" spans="1:16" ht="18.75">
      <c r="A29" s="92"/>
      <c r="B29" s="136"/>
      <c r="C29" s="69"/>
      <c r="D29" s="92"/>
      <c r="E29" s="92"/>
      <c r="F29" s="140"/>
      <c r="G29" s="108"/>
      <c r="H29" s="138"/>
      <c r="I29" s="69"/>
      <c r="J29" s="92"/>
      <c r="K29" s="69"/>
      <c r="L29" s="139"/>
      <c r="M29" s="69"/>
      <c r="N29" s="128" t="s">
        <v>0</v>
      </c>
      <c r="O29" s="132"/>
      <c r="P29" s="80"/>
    </row>
    <row r="30" spans="1:16" ht="18" customHeight="1">
      <c r="A30" s="115"/>
      <c r="B30" s="104"/>
      <c r="C30" s="115"/>
      <c r="D30" s="128"/>
      <c r="E30" s="128"/>
      <c r="F30" s="128"/>
      <c r="G30" s="128"/>
      <c r="H30" s="141"/>
      <c r="I30" s="128"/>
      <c r="J30" s="128"/>
      <c r="K30" s="128"/>
      <c r="L30" s="128"/>
      <c r="M30" s="128"/>
      <c r="N30" s="128" t="s">
        <v>0</v>
      </c>
      <c r="O30" s="132"/>
      <c r="P30" s="80"/>
    </row>
    <row r="31" spans="1:16" ht="18" customHeight="1">
      <c r="A31" s="92"/>
      <c r="B31" s="104"/>
      <c r="G31" s="108"/>
      <c r="H31" s="141"/>
      <c r="I31" s="73"/>
      <c r="J31" s="89"/>
      <c r="K31" s="88"/>
      <c r="L31" s="88"/>
      <c r="M31" s="88"/>
      <c r="N31" s="128" t="s">
        <v>0</v>
      </c>
      <c r="O31" s="132"/>
      <c r="P31" s="80"/>
    </row>
    <row r="32" spans="1:16" ht="15" customHeight="1">
      <c r="A32" s="92"/>
      <c r="B32" s="92"/>
      <c r="M32" s="69"/>
      <c r="O32" s="132"/>
      <c r="P32" s="80"/>
    </row>
    <row r="33" spans="2:16" ht="15.75">
      <c r="B33" s="128"/>
      <c r="D33" s="142"/>
      <c r="E33" s="142"/>
      <c r="O33" s="132"/>
      <c r="P33" s="80"/>
    </row>
    <row r="34" spans="2:16" ht="15" customHeight="1">
      <c r="D34" s="143"/>
      <c r="E34" s="144"/>
      <c r="G34" s="145"/>
      <c r="M34" s="133"/>
      <c r="O34" s="132"/>
      <c r="P34" s="80"/>
    </row>
    <row r="35" spans="2:16" ht="15" customHeight="1">
      <c r="D35" s="142"/>
      <c r="E35" s="142"/>
      <c r="G35" s="145"/>
      <c r="O35" s="132"/>
      <c r="P35" s="80"/>
    </row>
    <row r="36" spans="2:16">
      <c r="C36" s="73"/>
      <c r="E36" s="146"/>
      <c r="G36" s="145"/>
      <c r="O36" s="132"/>
      <c r="P36" s="80"/>
    </row>
    <row r="37" spans="2:16" ht="15.75">
      <c r="C37" s="73"/>
      <c r="F37" s="76"/>
      <c r="H37" s="147"/>
      <c r="O37" s="132"/>
      <c r="P37" s="80"/>
    </row>
    <row r="38" spans="2:16" ht="15.75">
      <c r="G38" s="106"/>
      <c r="H38" s="96"/>
      <c r="I38" s="106"/>
      <c r="P38" s="80"/>
    </row>
    <row r="39" spans="2:16" ht="15.75">
      <c r="O39" s="128"/>
      <c r="P39" s="80"/>
    </row>
    <row r="40" spans="2:16">
      <c r="O40" s="148"/>
    </row>
    <row r="41" spans="2:16" ht="18">
      <c r="O41" s="149"/>
      <c r="P41" s="80"/>
    </row>
    <row r="42" spans="2:16" ht="17.649999999999999" customHeight="1">
      <c r="D42" s="90"/>
      <c r="O42" s="148"/>
    </row>
    <row r="43" spans="2:16" ht="18">
      <c r="O43" s="149"/>
      <c r="P43" s="80"/>
    </row>
    <row r="44" spans="2:16" ht="17.649999999999999" customHeight="1">
      <c r="O44" s="148"/>
      <c r="P44" s="80"/>
    </row>
    <row r="45" spans="2:16" ht="17.649999999999999" customHeight="1">
      <c r="O45" s="148"/>
      <c r="P45" s="80"/>
    </row>
    <row r="46" spans="2:16" ht="17.649999999999999" customHeight="1">
      <c r="O46" s="148"/>
      <c r="P46" s="80"/>
    </row>
    <row r="47" spans="2:16" ht="15.75">
      <c r="O47" s="107"/>
      <c r="P47" s="80"/>
    </row>
    <row r="48" spans="2:16" ht="15.75">
      <c r="O48" s="107"/>
      <c r="P48" s="80"/>
    </row>
    <row r="49" spans="3:16">
      <c r="P49" s="80"/>
    </row>
    <row r="50" spans="3:16">
      <c r="P50" s="80"/>
    </row>
    <row r="51" spans="3:16">
      <c r="P51" s="80"/>
    </row>
    <row r="52" spans="3:16">
      <c r="O52" s="133"/>
      <c r="P52" s="80"/>
    </row>
    <row r="53" spans="3:16" ht="15.75">
      <c r="O53" s="88"/>
      <c r="P53" s="80"/>
    </row>
    <row r="54" spans="3:16" ht="15.75">
      <c r="O54" s="88"/>
    </row>
    <row r="55" spans="3:16" ht="15.75">
      <c r="O55" s="88"/>
    </row>
    <row r="58" spans="3:16">
      <c r="C58" s="73"/>
    </row>
    <row r="59" spans="3:16" ht="15.75">
      <c r="C59" s="73"/>
      <c r="O59" s="88"/>
    </row>
  </sheetData>
  <mergeCells count="4">
    <mergeCell ref="A2:M2"/>
    <mergeCell ref="A3:M3"/>
    <mergeCell ref="A4:M4"/>
    <mergeCell ref="A5:M5"/>
  </mergeCells>
  <conditionalFormatting sqref="B18">
    <cfRule type="cellIs" dxfId="26" priority="27" stopIfTrue="1" operator="greaterThan">
      <formula>Highlight</formula>
    </cfRule>
  </conditionalFormatting>
  <conditionalFormatting sqref="C18">
    <cfRule type="expression" dxfId="25" priority="21" stopIfTrue="1">
      <formula>(AA18="Y")</formula>
    </cfRule>
    <cfRule type="expression" dxfId="24" priority="22" stopIfTrue="1">
      <formula>(AA18="Y")</formula>
    </cfRule>
    <cfRule type="expression" dxfId="23" priority="23" stopIfTrue="1">
      <formula>(AA18="Y")</formula>
    </cfRule>
    <cfRule type="expression" dxfId="22" priority="24" stopIfTrue="1">
      <formula>(AA18="Y")</formula>
    </cfRule>
    <cfRule type="expression" dxfId="21" priority="25" stopIfTrue="1">
      <formula>(AA18="Y")</formula>
    </cfRule>
    <cfRule type="expression" dxfId="20" priority="26" stopIfTrue="1">
      <formula>(AA18="Y")</formula>
    </cfRule>
  </conditionalFormatting>
  <conditionalFormatting sqref="B15">
    <cfRule type="cellIs" dxfId="19" priority="20" stopIfTrue="1" operator="greaterThan">
      <formula>Highlight</formula>
    </cfRule>
  </conditionalFormatting>
  <conditionalFormatting sqref="C15">
    <cfRule type="expression" dxfId="18" priority="14" stopIfTrue="1">
      <formula>(AA15="Y")</formula>
    </cfRule>
    <cfRule type="expression" dxfId="17" priority="15" stopIfTrue="1">
      <formula>(AA15="Y")</formula>
    </cfRule>
    <cfRule type="expression" dxfId="16" priority="16" stopIfTrue="1">
      <formula>(AA15="Y")</formula>
    </cfRule>
    <cfRule type="expression" dxfId="15" priority="17" stopIfTrue="1">
      <formula>(AA15="Y")</formula>
    </cfRule>
    <cfRule type="expression" dxfId="14" priority="18" stopIfTrue="1">
      <formula>(AA15="Y")</formula>
    </cfRule>
    <cfRule type="expression" dxfId="13" priority="19" stopIfTrue="1">
      <formula>(AA15="Y")</formula>
    </cfRule>
  </conditionalFormatting>
  <conditionalFormatting sqref="C14">
    <cfRule type="expression" dxfId="12" priority="8" stopIfTrue="1">
      <formula>(AA14="Y")</formula>
    </cfRule>
    <cfRule type="expression" dxfId="11" priority="9" stopIfTrue="1">
      <formula>(AA14="Y")</formula>
    </cfRule>
    <cfRule type="expression" dxfId="10" priority="10" stopIfTrue="1">
      <formula>(AA14="Y")</formula>
    </cfRule>
    <cfRule type="expression" dxfId="9" priority="11" stopIfTrue="1">
      <formula>(AA14="Y")</formula>
    </cfRule>
    <cfRule type="expression" dxfId="8" priority="12" stopIfTrue="1">
      <formula>(AA14="Y")</formula>
    </cfRule>
    <cfRule type="expression" dxfId="7" priority="13" stopIfTrue="1">
      <formula>(AA14="Y")</formula>
    </cfRule>
  </conditionalFormatting>
  <conditionalFormatting sqref="B13">
    <cfRule type="cellIs" dxfId="6" priority="7" stopIfTrue="1" operator="greaterThan">
      <formula>Highlight</formula>
    </cfRule>
  </conditionalFormatting>
  <conditionalFormatting sqref="C13">
    <cfRule type="expression" dxfId="5" priority="1" stopIfTrue="1">
      <formula>(AA13="Y")</formula>
    </cfRule>
    <cfRule type="expression" dxfId="4" priority="2" stopIfTrue="1">
      <formula>(AA13="Y")</formula>
    </cfRule>
    <cfRule type="expression" dxfId="3" priority="3" stopIfTrue="1">
      <formula>(AA13="Y")</formula>
    </cfRule>
    <cfRule type="expression" dxfId="2" priority="4" stopIfTrue="1">
      <formula>(AA13="Y")</formula>
    </cfRule>
    <cfRule type="expression" dxfId="1" priority="5" stopIfTrue="1">
      <formula>(AA13="Y")</formula>
    </cfRule>
    <cfRule type="expression" dxfId="0" priority="6" stopIfTrue="1">
      <formula>(AA13="Y")</formula>
    </cfRule>
  </conditionalFormatting>
  <pageMargins left="1" right="1" top="1" bottom="1" header="0.5" footer="0.5"/>
  <pageSetup scale="47" orientation="landscape" r:id="rId1"/>
  <headerFooter>
    <oddHeader>&amp;RTCOS Changes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brary_x0020_Name xmlns="a0c5499d-94b1-4402-aaf0-b2476cb88c68">Other Filing Documents</Library_x0020_Name>
    <Resource xmlns="a0c5499d-94b1-4402-aaf0-b2476cb88c68" xsi:nil="true"/>
    <Other_x0020_Reviewers xmlns="a0c5499d-94b1-4402-aaf0-b2476cb88c68">
      <UserInfo>
        <DisplayName/>
        <AccountId xsi:nil="true"/>
        <AccountType/>
      </UserInfo>
    </Other_x0020_Reviewers>
    <Document_x0020_Phase xmlns="a0c5499d-94b1-4402-aaf0-b2476cb88c68" xsi:nil="true"/>
    <Document_x0020_Classification xmlns="a0c5499d-94b1-4402-aaf0-b2476cb88c68" xsi:nil="true"/>
    <Document_x0020_Status xmlns="a0c5499d-94b1-4402-aaf0-b2476cb88c68" xsi:nil="true"/>
    <Emailed_x0020_Reviewers xmlns="a0c5499d-94b1-4402-aaf0-b2476cb88c68">false</Emailed_x0020_Reviewers>
    <Document_x0020_Type xmlns="a0c5499d-94b1-4402-aaf0-b2476cb88c68" xsi:nil="true"/>
    <Assigned_x0020_Reviewers xmlns="a0c5499d-94b1-4402-aaf0-b2476cb88c6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16AA12169DF5D49A12902D682861049" ma:contentTypeVersion="10" ma:contentTypeDescription="Create a new document." ma:contentTypeScope="" ma:versionID="c2859c61b0867f341ec4a199b51bd210">
  <xsd:schema xmlns:xsd="http://www.w3.org/2001/XMLSchema" xmlns:xs="http://www.w3.org/2001/XMLSchema" xmlns:p="http://schemas.microsoft.com/office/2006/metadata/properties" xmlns:ns2="a0c5499d-94b1-4402-aaf0-b2476cb88c68" targetNamespace="http://schemas.microsoft.com/office/2006/metadata/properties" ma:root="true" ma:fieldsID="3263bb2c2c5e9daa6e7b70ca25d35948" ns2:_="">
    <xsd:import namespace="a0c5499d-94b1-4402-aaf0-b2476cb88c68"/>
    <xsd:element name="properties">
      <xsd:complexType>
        <xsd:sequence>
          <xsd:element name="documentManagement">
            <xsd:complexType>
              <xsd:all>
                <xsd:element ref="ns2:Resource" minOccurs="0"/>
                <xsd:element ref="ns2:Document_x0020_Type" minOccurs="0"/>
                <xsd:element ref="ns2:Document_x0020_Phase" minOccurs="0"/>
                <xsd:element ref="ns2:Document_x0020_Classification" minOccurs="0"/>
                <xsd:element ref="ns2:Library_x0020_Name" minOccurs="0"/>
                <xsd:element ref="ns2:Assigned_x0020_Reviewers" minOccurs="0"/>
                <xsd:element ref="ns2:Other_x0020_Reviewers" minOccurs="0"/>
                <xsd:element ref="ns2:Document_x0020_Status" minOccurs="0"/>
                <xsd:element ref="ns2:Emailed_x0020_Review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c5499d-94b1-4402-aaf0-b2476cb88c68" elementFormDefault="qualified">
    <xsd:import namespace="http://schemas.microsoft.com/office/2006/documentManagement/types"/>
    <xsd:import namespace="http://schemas.microsoft.com/office/infopath/2007/PartnerControls"/>
    <xsd:element name="Resource" ma:index="8" nillable="true" ma:displayName="Resource" ma:internalName="Resource">
      <xsd:simpleType>
        <xsd:restriction base="dms:Text"/>
      </xsd:simpleType>
    </xsd:element>
    <xsd:element name="Document_x0020_Type" ma:index="9" nillable="true" ma:displayName="Document Type" ma:internalName="Document_x0020_Type">
      <xsd:simpleType>
        <xsd:restriction base="dms:Choice">
          <xsd:enumeration value="Administrative Document"/>
          <xsd:enumeration value="Other"/>
          <xsd:enumeration value="Testimony"/>
          <xsd:enumeration value="Testimony Workpaper"/>
          <xsd:enumeration value="Testimony Exhibit"/>
          <xsd:enumeration value="Schedule"/>
          <xsd:enumeration value="Schedule &amp; WP"/>
          <xsd:enumeration value="Schedule Workpaper"/>
        </xsd:restriction>
      </xsd:simpleType>
    </xsd:element>
    <xsd:element name="Document_x0020_Phase" ma:index="10" nillable="true" ma:displayName="Document Phase" ma:internalName="Document_x0020_Phase">
      <xsd:simpleType>
        <xsd:restriction base="dms:Choice">
          <xsd:enumeration value="Please Select..."/>
          <xsd:enumeration value="Final Draft"/>
        </xsd:restriction>
      </xsd:simpleType>
    </xsd:element>
    <xsd:element name="Document_x0020_Classification" ma:index="11" nillable="true" ma:displayName="Document Classification" ma:internalName="Document_x0020_Classification">
      <xsd:simpleType>
        <xsd:restriction base="dms:Choice">
          <xsd:enumeration value="Confidential"/>
          <xsd:enumeration value="Internal Only"/>
          <xsd:enumeration value="Non-Public"/>
          <xsd:enumeration value="Public"/>
          <xsd:enumeration value="Public &amp; Non-Public"/>
        </xsd:restriction>
      </xsd:simpleType>
    </xsd:element>
    <xsd:element name="Library_x0020_Name" ma:index="12" nillable="true" ma:displayName="Library Name" ma:internalName="Library_x0020_Name">
      <xsd:simpleType>
        <xsd:restriction base="dms:Text"/>
      </xsd:simpleType>
    </xsd:element>
    <xsd:element name="Assigned_x0020_Reviewers" ma:index="13" nillable="true" ma:displayName="Assigned Reviewers" ma:internalName="Assigned_x0020_Reviewers">
      <xsd:simpleType>
        <xsd:restriction base="dms:Note">
          <xsd:maxLength value="255"/>
        </xsd:restriction>
      </xsd:simpleType>
    </xsd:element>
    <xsd:element name="Other_x0020_Reviewers" ma:index="14" nillable="true" ma:displayName="Other Reviewers" ma:internalName="Other_x0020_Review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cument_x0020_Status" ma:index="15" nillable="true" ma:displayName="Document Status" ma:internalName="Document_x0020_Status">
      <xsd:simpleType>
        <xsd:restriction base="dms:Choice">
          <xsd:enumeration value="01-In Process"/>
          <xsd:enumeration value="02-Ready for Review"/>
          <xsd:enumeration value="03-Ready to Format"/>
        </xsd:restriction>
      </xsd:simpleType>
    </xsd:element>
    <xsd:element name="Emailed_x0020_Reviewers" ma:index="16" nillable="true" ma:displayName="Emailed Reviewers" ma:default="0" ma:internalName="Emailed_x0020_Reviewer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87E892-B90A-44AE-A80D-265E659A2482}">
  <ds:schemaRef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purl.org/dc/dcmitype/"/>
    <ds:schemaRef ds:uri="a0c5499d-94b1-4402-aaf0-b2476cb88c68"/>
    <ds:schemaRef ds:uri="http://www.w3.org/XML/1998/namespace"/>
  </ds:schemaRefs>
</ds:datastoreItem>
</file>

<file path=customXml/itemProps2.xml><?xml version="1.0" encoding="utf-8"?>
<ds:datastoreItem xmlns:ds="http://schemas.openxmlformats.org/officeDocument/2006/customXml" ds:itemID="{2A97998F-1A32-4C8F-9B8D-E6E973A0B0C0}">
  <ds:schemaRefs>
    <ds:schemaRef ds:uri="http://schemas.microsoft.com/sharepoint/v3/contenttype/forms"/>
  </ds:schemaRefs>
</ds:datastoreItem>
</file>

<file path=customXml/itemProps3.xml><?xml version="1.0" encoding="utf-8"?>
<ds:datastoreItem xmlns:ds="http://schemas.openxmlformats.org/officeDocument/2006/customXml" ds:itemID="{6D47011A-BF9F-4FB3-96A1-3A7E385267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c5499d-94b1-4402-aaf0-b2476cb88c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18</vt:i4>
      </vt:variant>
    </vt:vector>
  </HeadingPairs>
  <TitlesOfParts>
    <vt:vector size="20" baseType="lpstr">
      <vt:lpstr>TCRF Calc</vt:lpstr>
      <vt:lpstr>TCOS Changes</vt:lpstr>
      <vt:lpstr>__xlnm.Print_Area_2</vt:lpstr>
      <vt:lpstr>Check_Date</vt:lpstr>
      <vt:lpstr>Check_Matrix</vt:lpstr>
      <vt:lpstr>ERCOT</vt:lpstr>
      <vt:lpstr>ERCOT_Current</vt:lpstr>
      <vt:lpstr>ERCOT_Previous</vt:lpstr>
      <vt:lpstr>Expired</vt:lpstr>
      <vt:lpstr>Filing</vt:lpstr>
      <vt:lpstr>Filing_Year</vt:lpstr>
      <vt:lpstr>Highlight</vt:lpstr>
      <vt:lpstr>Matrix</vt:lpstr>
      <vt:lpstr>New_Matrix?</vt:lpstr>
      <vt:lpstr>Num_Days</vt:lpstr>
      <vt:lpstr>Parms</vt:lpstr>
      <vt:lpstr>Period</vt:lpstr>
      <vt:lpstr>'TCRF Calc'!Print_Area</vt:lpstr>
      <vt:lpstr>Revenue</vt:lpstr>
      <vt:lpstr>Revenue_Source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Christian Cartagena</dc:creator>
  <cp:lastModifiedBy>Vaughn, Marvin D</cp:lastModifiedBy>
  <cp:lastPrinted>2019-03-22T21:10:54Z</cp:lastPrinted>
  <dcterms:created xsi:type="dcterms:W3CDTF">2016-05-12T17:15:55Z</dcterms:created>
  <dcterms:modified xsi:type="dcterms:W3CDTF">2019-10-10T18:15:27Z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CNP TCRF Rate Update 9-01-2017.xlsx</vt:lpwstr>
  </property>
  <property fmtid="{D5CDD505-2E9C-101B-9397-08002B2CF9AE}" pid="3" name="ContentTypeId">
    <vt:lpwstr>0x010100B16AA12169DF5D49A12902D682861049</vt:lpwstr>
  </property>
</Properties>
</file>